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0" yWindow="0" windowWidth="28800" windowHeight="12435"/>
  </bookViews>
  <sheets>
    <sheet name="4 programa" sheetId="1" r:id="rId1"/>
  </sheets>
  <definedNames>
    <definedName name="_xlnm.Print_Area" localSheetId="0">'4 programa'!$A$1:$X$107</definedName>
    <definedName name="_xlnm.Print_Titles" localSheetId="0">'4 programa'!$4:$7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8" i="1" l="1"/>
  <c r="X105" i="1"/>
  <c r="W105" i="1"/>
  <c r="V105" i="1"/>
  <c r="T105" i="1"/>
  <c r="S105" i="1"/>
  <c r="R105" i="1"/>
  <c r="P105" i="1"/>
  <c r="O105" i="1"/>
  <c r="N105" i="1"/>
  <c r="M105" i="1" s="1"/>
  <c r="L105" i="1"/>
  <c r="K105" i="1"/>
  <c r="J105" i="1"/>
  <c r="I105" i="1" s="1"/>
  <c r="X104" i="1"/>
  <c r="W104" i="1"/>
  <c r="V104" i="1"/>
  <c r="T104" i="1"/>
  <c r="S104" i="1"/>
  <c r="R104" i="1"/>
  <c r="P104" i="1"/>
  <c r="O104" i="1"/>
  <c r="N104" i="1"/>
  <c r="M104" i="1" s="1"/>
  <c r="L104" i="1"/>
  <c r="X103" i="1"/>
  <c r="W103" i="1"/>
  <c r="V103" i="1"/>
  <c r="U103" i="1" s="1"/>
  <c r="T103" i="1"/>
  <c r="S103" i="1"/>
  <c r="R103" i="1"/>
  <c r="Q103" i="1" s="1"/>
  <c r="P103" i="1"/>
  <c r="O103" i="1"/>
  <c r="N103" i="1"/>
  <c r="L103" i="1"/>
  <c r="K103" i="1"/>
  <c r="J103" i="1"/>
  <c r="X102" i="1"/>
  <c r="W102" i="1"/>
  <c r="V102" i="1"/>
  <c r="U102" i="1" s="1"/>
  <c r="T102" i="1"/>
  <c r="S102" i="1"/>
  <c r="R102" i="1"/>
  <c r="Q102" i="1" s="1"/>
  <c r="P102" i="1"/>
  <c r="O102" i="1"/>
  <c r="N102" i="1"/>
  <c r="L102" i="1"/>
  <c r="K102" i="1"/>
  <c r="J102" i="1"/>
  <c r="U101" i="1"/>
  <c r="Q101" i="1"/>
  <c r="M101" i="1"/>
  <c r="I101" i="1"/>
  <c r="X100" i="1"/>
  <c r="W100" i="1"/>
  <c r="V100" i="1"/>
  <c r="U100" i="1" s="1"/>
  <c r="T100" i="1"/>
  <c r="S100" i="1"/>
  <c r="R100" i="1"/>
  <c r="Q100" i="1" s="1"/>
  <c r="P100" i="1"/>
  <c r="O100" i="1"/>
  <c r="N100" i="1"/>
  <c r="L100" i="1"/>
  <c r="K100" i="1"/>
  <c r="J100" i="1"/>
  <c r="X99" i="1"/>
  <c r="W99" i="1"/>
  <c r="V99" i="1"/>
  <c r="U99" i="1" s="1"/>
  <c r="T99" i="1"/>
  <c r="S99" i="1"/>
  <c r="R99" i="1"/>
  <c r="Q99" i="1" s="1"/>
  <c r="P99" i="1"/>
  <c r="O99" i="1"/>
  <c r="N99" i="1"/>
  <c r="L99" i="1"/>
  <c r="K99" i="1"/>
  <c r="J99" i="1"/>
  <c r="X98" i="1"/>
  <c r="W98" i="1"/>
  <c r="V98" i="1"/>
  <c r="U98" i="1" s="1"/>
  <c r="T98" i="1"/>
  <c r="S98" i="1"/>
  <c r="R98" i="1"/>
  <c r="Q98" i="1" s="1"/>
  <c r="P98" i="1"/>
  <c r="O98" i="1"/>
  <c r="N98" i="1"/>
  <c r="L98" i="1"/>
  <c r="K98" i="1"/>
  <c r="J98" i="1"/>
  <c r="X97" i="1"/>
  <c r="W97" i="1"/>
  <c r="V97" i="1"/>
  <c r="U97" i="1" s="1"/>
  <c r="T97" i="1"/>
  <c r="S97" i="1"/>
  <c r="R97" i="1"/>
  <c r="Q97" i="1" s="1"/>
  <c r="P97" i="1"/>
  <c r="O97" i="1"/>
  <c r="N97" i="1"/>
  <c r="L97" i="1"/>
  <c r="K97" i="1"/>
  <c r="J97" i="1"/>
  <c r="X96" i="1"/>
  <c r="W96" i="1"/>
  <c r="V96" i="1"/>
  <c r="U96" i="1" s="1"/>
  <c r="T96" i="1"/>
  <c r="S96" i="1"/>
  <c r="R96" i="1"/>
  <c r="Q96" i="1" s="1"/>
  <c r="P96" i="1"/>
  <c r="O96" i="1"/>
  <c r="N96" i="1"/>
  <c r="L96" i="1"/>
  <c r="K96" i="1"/>
  <c r="J96" i="1"/>
  <c r="X95" i="1"/>
  <c r="W95" i="1"/>
  <c r="V95" i="1"/>
  <c r="U95" i="1" s="1"/>
  <c r="T95" i="1"/>
  <c r="S95" i="1"/>
  <c r="R95" i="1"/>
  <c r="Q95" i="1" s="1"/>
  <c r="P95" i="1"/>
  <c r="O95" i="1"/>
  <c r="N95" i="1"/>
  <c r="L95" i="1"/>
  <c r="K95" i="1"/>
  <c r="J95" i="1"/>
  <c r="X94" i="1"/>
  <c r="W94" i="1"/>
  <c r="V94" i="1"/>
  <c r="U94" i="1" s="1"/>
  <c r="T94" i="1"/>
  <c r="S94" i="1"/>
  <c r="R94" i="1"/>
  <c r="Q94" i="1" s="1"/>
  <c r="P94" i="1"/>
  <c r="O94" i="1"/>
  <c r="N94" i="1"/>
  <c r="L94" i="1"/>
  <c r="L106" i="1" s="1"/>
  <c r="K94" i="1"/>
  <c r="J94" i="1"/>
  <c r="X93" i="1"/>
  <c r="W93" i="1"/>
  <c r="V93" i="1"/>
  <c r="U93" i="1" s="1"/>
  <c r="T93" i="1"/>
  <c r="S93" i="1"/>
  <c r="P93" i="1"/>
  <c r="N93" i="1"/>
  <c r="L93" i="1"/>
  <c r="J93" i="1"/>
  <c r="I93" i="1" s="1"/>
  <c r="X92" i="1"/>
  <c r="X106" i="1" s="1"/>
  <c r="W92" i="1"/>
  <c r="W106" i="1" s="1"/>
  <c r="V92" i="1"/>
  <c r="T92" i="1"/>
  <c r="T106" i="1" s="1"/>
  <c r="S92" i="1"/>
  <c r="S106" i="1" s="1"/>
  <c r="R92" i="1"/>
  <c r="P92" i="1"/>
  <c r="P106" i="1" s="1"/>
  <c r="O92" i="1"/>
  <c r="O106" i="1" s="1"/>
  <c r="N92" i="1"/>
  <c r="L92" i="1"/>
  <c r="K92" i="1"/>
  <c r="W89" i="1"/>
  <c r="V89" i="1"/>
  <c r="T89" i="1"/>
  <c r="S89" i="1"/>
  <c r="R89" i="1"/>
  <c r="O89" i="1"/>
  <c r="N89" i="1"/>
  <c r="J89" i="1"/>
  <c r="T88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X81" i="1"/>
  <c r="W81" i="1"/>
  <c r="V81" i="1"/>
  <c r="U81" i="1"/>
  <c r="U89" i="1" s="1"/>
  <c r="T81" i="1"/>
  <c r="S81" i="1"/>
  <c r="R81" i="1"/>
  <c r="Q81" i="1"/>
  <c r="P81" i="1"/>
  <c r="P89" i="1" s="1"/>
  <c r="O81" i="1"/>
  <c r="N81" i="1"/>
  <c r="M81" i="1"/>
  <c r="M89" i="1" s="1"/>
  <c r="L81" i="1"/>
  <c r="L89" i="1" s="1"/>
  <c r="K81" i="1"/>
  <c r="J81" i="1"/>
  <c r="I81" i="1"/>
  <c r="T78" i="1"/>
  <c r="S78" i="1"/>
  <c r="R78" i="1"/>
  <c r="Q78" i="1"/>
  <c r="Q89" i="1" s="1"/>
  <c r="X75" i="1"/>
  <c r="X89" i="1" s="1"/>
  <c r="K75" i="1"/>
  <c r="K89" i="1" s="1"/>
  <c r="J75" i="1"/>
  <c r="I73" i="1"/>
  <c r="I75" i="1" s="1"/>
  <c r="M72" i="1"/>
  <c r="X71" i="1"/>
  <c r="L71" i="1"/>
  <c r="J71" i="1"/>
  <c r="I71" i="1" s="1"/>
  <c r="I89" i="1" s="1"/>
  <c r="I70" i="1"/>
  <c r="T68" i="1"/>
  <c r="X67" i="1"/>
  <c r="W67" i="1"/>
  <c r="V67" i="1"/>
  <c r="U67" i="1"/>
  <c r="T67" i="1"/>
  <c r="S67" i="1"/>
  <c r="S68" i="1" s="1"/>
  <c r="R67" i="1"/>
  <c r="P67" i="1"/>
  <c r="O67" i="1"/>
  <c r="N67" i="1"/>
  <c r="L67" i="1"/>
  <c r="K67" i="1"/>
  <c r="J67" i="1"/>
  <c r="I67" i="1"/>
  <c r="Q66" i="1"/>
  <c r="Q67" i="1" s="1"/>
  <c r="M66" i="1"/>
  <c r="M67" i="1" s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M61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M58" i="1"/>
  <c r="X57" i="1"/>
  <c r="W57" i="1"/>
  <c r="W68" i="1" s="1"/>
  <c r="T57" i="1"/>
  <c r="S57" i="1"/>
  <c r="O57" i="1"/>
  <c r="N57" i="1"/>
  <c r="M57" i="1"/>
  <c r="K57" i="1"/>
  <c r="J57" i="1"/>
  <c r="I57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X46" i="1"/>
  <c r="W46" i="1"/>
  <c r="V46" i="1"/>
  <c r="U46" i="1"/>
  <c r="T46" i="1"/>
  <c r="S46" i="1"/>
  <c r="R46" i="1"/>
  <c r="Q46" i="1"/>
  <c r="P46" i="1"/>
  <c r="O46" i="1"/>
  <c r="N46" i="1"/>
  <c r="M46" i="1"/>
  <c r="J46" i="1"/>
  <c r="I46" i="1"/>
  <c r="K44" i="1"/>
  <c r="K46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I43" i="1"/>
  <c r="J39" i="1"/>
  <c r="I39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X31" i="1"/>
  <c r="W31" i="1"/>
  <c r="V31" i="1"/>
  <c r="U31" i="1"/>
  <c r="T31" i="1"/>
  <c r="S31" i="1"/>
  <c r="R31" i="1"/>
  <c r="Q31" i="1"/>
  <c r="P31" i="1"/>
  <c r="O31" i="1"/>
  <c r="N31" i="1"/>
  <c r="N68" i="1" s="1"/>
  <c r="M31" i="1"/>
  <c r="L31" i="1"/>
  <c r="L68" i="1" s="1"/>
  <c r="K31" i="1"/>
  <c r="J31" i="1"/>
  <c r="I31" i="1"/>
  <c r="X29" i="1"/>
  <c r="X68" i="1" s="1"/>
  <c r="W29" i="1"/>
  <c r="V29" i="1"/>
  <c r="V68" i="1" s="1"/>
  <c r="U29" i="1"/>
  <c r="T29" i="1"/>
  <c r="S29" i="1"/>
  <c r="P29" i="1"/>
  <c r="P68" i="1" s="1"/>
  <c r="M68" i="1" s="1"/>
  <c r="N29" i="1"/>
  <c r="M29" i="1"/>
  <c r="L29" i="1"/>
  <c r="K29" i="1"/>
  <c r="K68" i="1" s="1"/>
  <c r="R28" i="1"/>
  <c r="R93" i="1" s="1"/>
  <c r="Q93" i="1" s="1"/>
  <c r="O28" i="1"/>
  <c r="O93" i="1" s="1"/>
  <c r="K27" i="1"/>
  <c r="J27" i="1"/>
  <c r="I27" i="1" s="1"/>
  <c r="I29" i="1" s="1"/>
  <c r="Y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X22" i="1"/>
  <c r="W22" i="1"/>
  <c r="W25" i="1" s="1"/>
  <c r="V22" i="1"/>
  <c r="U22" i="1"/>
  <c r="T22" i="1"/>
  <c r="S22" i="1"/>
  <c r="S25" i="1" s="1"/>
  <c r="R22" i="1"/>
  <c r="R25" i="1" s="1"/>
  <c r="Q22" i="1"/>
  <c r="P22" i="1"/>
  <c r="O22" i="1"/>
  <c r="O25" i="1" s="1"/>
  <c r="N22" i="1"/>
  <c r="M22" i="1"/>
  <c r="L22" i="1"/>
  <c r="K22" i="1"/>
  <c r="K25" i="1" s="1"/>
  <c r="J22" i="1"/>
  <c r="I22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K16" i="1"/>
  <c r="K104" i="1" s="1"/>
  <c r="J16" i="1"/>
  <c r="J104" i="1" s="1"/>
  <c r="I104" i="1" s="1"/>
  <c r="X15" i="1"/>
  <c r="W15" i="1"/>
  <c r="V15" i="1"/>
  <c r="V25" i="1" s="1"/>
  <c r="U15" i="1"/>
  <c r="T15" i="1"/>
  <c r="S15" i="1"/>
  <c r="R15" i="1"/>
  <c r="Q15" i="1"/>
  <c r="P15" i="1"/>
  <c r="O15" i="1"/>
  <c r="N15" i="1"/>
  <c r="N25" i="1" s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N91" i="1" l="1"/>
  <c r="N108" i="1" s="1"/>
  <c r="N90" i="1"/>
  <c r="V91" i="1"/>
  <c r="V90" i="1"/>
  <c r="R91" i="1"/>
  <c r="R108" i="1" s="1"/>
  <c r="K91" i="1"/>
  <c r="K90" i="1"/>
  <c r="S91" i="1"/>
  <c r="S90" i="1"/>
  <c r="W91" i="1"/>
  <c r="W90" i="1"/>
  <c r="U68" i="1"/>
  <c r="L25" i="1"/>
  <c r="P25" i="1"/>
  <c r="T25" i="1"/>
  <c r="X25" i="1"/>
  <c r="J29" i="1"/>
  <c r="J68" i="1" s="1"/>
  <c r="I68" i="1" s="1"/>
  <c r="J43" i="1"/>
  <c r="K106" i="1"/>
  <c r="V106" i="1"/>
  <c r="U106" i="1" s="1"/>
  <c r="U92" i="1"/>
  <c r="K93" i="1"/>
  <c r="M94" i="1"/>
  <c r="M95" i="1"/>
  <c r="M96" i="1"/>
  <c r="M97" i="1"/>
  <c r="M98" i="1"/>
  <c r="M99" i="1"/>
  <c r="M100" i="1"/>
  <c r="M102" i="1"/>
  <c r="M103" i="1"/>
  <c r="U104" i="1"/>
  <c r="U105" i="1"/>
  <c r="R29" i="1"/>
  <c r="R68" i="1" s="1"/>
  <c r="R90" i="1" s="1"/>
  <c r="O29" i="1"/>
  <c r="O68" i="1" s="1"/>
  <c r="O91" i="1" s="1"/>
  <c r="O108" i="1" s="1"/>
  <c r="R106" i="1"/>
  <c r="Q106" i="1" s="1"/>
  <c r="Q92" i="1"/>
  <c r="I94" i="1"/>
  <c r="I95" i="1"/>
  <c r="I96" i="1"/>
  <c r="I97" i="1"/>
  <c r="I98" i="1"/>
  <c r="I99" i="1"/>
  <c r="I100" i="1"/>
  <c r="I102" i="1"/>
  <c r="I103" i="1"/>
  <c r="Q104" i="1"/>
  <c r="Q105" i="1"/>
  <c r="Q68" i="1"/>
  <c r="J92" i="1"/>
  <c r="I16" i="1"/>
  <c r="I18" i="1" s="1"/>
  <c r="J18" i="1"/>
  <c r="J25" i="1" s="1"/>
  <c r="Q28" i="1"/>
  <c r="Q29" i="1" s="1"/>
  <c r="N106" i="1"/>
  <c r="M106" i="1" s="1"/>
  <c r="M92" i="1"/>
  <c r="M93" i="1"/>
  <c r="J91" i="1" l="1"/>
  <c r="J108" i="1" s="1"/>
  <c r="J90" i="1"/>
  <c r="T90" i="1"/>
  <c r="T91" i="1"/>
  <c r="T108" i="1" s="1"/>
  <c r="Q25" i="1"/>
  <c r="K108" i="1"/>
  <c r="J106" i="1"/>
  <c r="I106" i="1" s="1"/>
  <c r="I92" i="1"/>
  <c r="P91" i="1"/>
  <c r="P108" i="1" s="1"/>
  <c r="P90" i="1"/>
  <c r="M25" i="1"/>
  <c r="O90" i="1"/>
  <c r="V108" i="1"/>
  <c r="L91" i="1"/>
  <c r="L108" i="1" s="1"/>
  <c r="L90" i="1"/>
  <c r="I25" i="1"/>
  <c r="X91" i="1"/>
  <c r="X108" i="1" s="1"/>
  <c r="X90" i="1"/>
  <c r="U25" i="1"/>
  <c r="I91" i="1" l="1"/>
  <c r="I108" i="1" s="1"/>
  <c r="I90" i="1"/>
  <c r="U91" i="1"/>
  <c r="U108" i="1" s="1"/>
  <c r="U90" i="1"/>
  <c r="M91" i="1"/>
  <c r="M108" i="1" s="1"/>
  <c r="M90" i="1"/>
  <c r="Q91" i="1"/>
  <c r="Q108" i="1" s="1"/>
  <c r="Q90" i="1"/>
</calcChain>
</file>

<file path=xl/sharedStrings.xml><?xml version="1.0" encoding="utf-8"?>
<sst xmlns="http://schemas.openxmlformats.org/spreadsheetml/2006/main" count="252" uniqueCount="122">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</sst>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1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164" fontId="4" fillId="0" borderId="0" xfId="1" applyNumberFormat="1" applyFont="1" applyAlignment="1">
      <alignment horizontal="left" vertical="center" wrapText="1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8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textRotation="90" wrapText="1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19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0" fontId="3" fillId="5" borderId="30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2" xfId="1" applyFont="1" applyBorder="1" applyAlignment="1">
      <alignment horizontal="left" vertical="center" wrapText="1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17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0" fontId="3" fillId="0" borderId="29" xfId="1" applyFont="1" applyBorder="1" applyAlignment="1">
      <alignment horizontal="left" vertical="center" wrapText="1"/>
    </xf>
    <xf numFmtId="49" fontId="3" fillId="0" borderId="28" xfId="1" applyNumberFormat="1" applyFont="1" applyBorder="1" applyAlignment="1">
      <alignment horizontal="center"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26" xfId="1" applyFont="1" applyBorder="1" applyAlignment="1">
      <alignment horizontal="left" vertical="center" wrapText="1"/>
    </xf>
    <xf numFmtId="49" fontId="3" fillId="0" borderId="36" xfId="1" applyNumberFormat="1" applyFont="1" applyBorder="1" applyAlignment="1">
      <alignment horizontal="center" vertical="center"/>
    </xf>
    <xf numFmtId="0" fontId="3" fillId="2" borderId="18" xfId="1" applyFont="1" applyFill="1" applyBorder="1" applyAlignment="1">
      <alignment horizontal="left" vertical="center" wrapText="1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29" xfId="1" applyNumberFormat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top" wrapText="1"/>
    </xf>
    <xf numFmtId="0" fontId="3" fillId="0" borderId="41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0" fontId="3" fillId="5" borderId="51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 wrapText="1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6" borderId="22" xfId="1" applyFont="1" applyFill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top" wrapText="1"/>
    </xf>
    <xf numFmtId="0" fontId="3" fillId="6" borderId="28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7" borderId="1" xfId="1" applyFont="1" applyFill="1" applyBorder="1" applyAlignment="1">
      <alignment horizontal="right" vertical="center" wrapText="1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164" fontId="3" fillId="7" borderId="33" xfId="1" applyNumberFormat="1" applyFont="1" applyFill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/>
    <xf numFmtId="49" fontId="3" fillId="0" borderId="26" xfId="1" applyNumberFormat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3" fillId="0" borderId="41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8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22" xfId="1" applyNumberFormat="1" applyFont="1" applyFill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22" xfId="1" applyFont="1" applyFill="1" applyBorder="1" applyAlignment="1">
      <alignment horizontal="left" vertical="center" wrapText="1"/>
    </xf>
    <xf numFmtId="49" fontId="3" fillId="0" borderId="22" xfId="1" applyNumberFormat="1" applyFont="1" applyBorder="1" applyAlignment="1">
      <alignment horizontal="center" vertical="center"/>
    </xf>
    <xf numFmtId="0" fontId="3" fillId="0" borderId="29" xfId="1" applyFont="1" applyFill="1" applyBorder="1" applyAlignment="1">
      <alignment horizontal="left" vertical="center" wrapText="1"/>
    </xf>
    <xf numFmtId="0" fontId="3" fillId="2" borderId="52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left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left" vertical="center" wrapText="1"/>
    </xf>
    <xf numFmtId="49" fontId="3" fillId="0" borderId="67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49" fontId="3" fillId="0" borderId="57" xfId="1" applyNumberFormat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5" borderId="51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13" xfId="1" applyFont="1" applyBorder="1"/>
    <xf numFmtId="0" fontId="3" fillId="5" borderId="25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164" fontId="3" fillId="0" borderId="7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0" fontId="3" fillId="2" borderId="41" xfId="1" applyFont="1" applyFill="1" applyBorder="1" applyAlignment="1">
      <alignment horizontal="center"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0" fontId="3" fillId="14" borderId="51" xfId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14" borderId="51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0" fontId="3" fillId="0" borderId="30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0" fontId="3" fillId="0" borderId="4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0" fontId="3" fillId="0" borderId="51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/>
    </xf>
    <xf numFmtId="164" fontId="2" fillId="0" borderId="24" xfId="1" applyNumberFormat="1" applyFont="1" applyBorder="1"/>
  </cellXfs>
  <cellStyles count="3">
    <cellStyle name="Įprastas" xfId="0" builtinId="0"/>
    <cellStyle name="Įprastas 2 2" xfId="2"/>
    <cellStyle name="Įprastas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1"/>
  <sheetViews>
    <sheetView showZeros="0" tabSelected="1" topLeftCell="A87" zoomScale="130" zoomScaleNormal="130" zoomScaleSheetLayoutView="115" workbookViewId="0">
      <selection activeCell="P111" sqref="P111"/>
    </sheetView>
  </sheetViews>
  <sheetFormatPr defaultColWidth="8.85546875" defaultRowHeight="15" x14ac:dyDescent="0.25"/>
  <cols>
    <col min="1" max="1" width="2.5703125" style="171" customWidth="1"/>
    <col min="2" max="2" width="2.42578125" style="171" customWidth="1"/>
    <col min="3" max="3" width="2.5703125" style="171" customWidth="1"/>
    <col min="4" max="4" width="22.42578125" style="172" customWidth="1"/>
    <col min="5" max="5" width="3.7109375" style="171" customWidth="1"/>
    <col min="6" max="6" width="10" style="173" customWidth="1"/>
    <col min="7" max="7" width="7.5703125" style="171" customWidth="1"/>
    <col min="8" max="8" width="6" style="174" customWidth="1"/>
    <col min="9" max="9" width="8" style="5" customWidth="1"/>
    <col min="10" max="10" width="7.28515625" style="6" customWidth="1"/>
    <col min="11" max="11" width="6.28515625" style="6" customWidth="1"/>
    <col min="12" max="12" width="6.42578125" style="6" customWidth="1"/>
    <col min="13" max="13" width="7.42578125" style="5" customWidth="1"/>
    <col min="14" max="15" width="6.42578125" style="6" customWidth="1"/>
    <col min="16" max="16" width="7.5703125" style="6" customWidth="1"/>
    <col min="17" max="17" width="6.28515625" style="5" customWidth="1"/>
    <col min="18" max="18" width="6.5703125" style="6" customWidth="1"/>
    <col min="19" max="19" width="6.7109375" style="6" customWidth="1"/>
    <col min="20" max="20" width="6.42578125" style="6" customWidth="1"/>
    <col min="21" max="21" width="6.28515625" style="5" customWidth="1"/>
    <col min="22" max="22" width="6.5703125" style="6" customWidth="1"/>
    <col min="23" max="23" width="6" style="6" customWidth="1"/>
    <col min="24" max="24" width="5.5703125" style="6" customWidth="1"/>
    <col min="25" max="25" width="2.42578125" style="8" customWidth="1"/>
    <col min="26" max="16384" width="8.85546875" style="8"/>
  </cols>
  <sheetData>
    <row r="1" spans="1:32" ht="42.75" customHeight="1" x14ac:dyDescent="0.25">
      <c r="A1" s="1"/>
      <c r="B1" s="1"/>
      <c r="C1" s="1"/>
      <c r="D1" s="2"/>
      <c r="E1" s="1"/>
      <c r="F1" s="3"/>
      <c r="G1" s="1"/>
      <c r="H1" s="4"/>
      <c r="S1" s="7" t="s">
        <v>0</v>
      </c>
      <c r="T1" s="7"/>
      <c r="U1" s="7"/>
      <c r="V1" s="7"/>
      <c r="W1" s="7"/>
      <c r="X1" s="7"/>
    </row>
    <row r="2" spans="1:32" ht="15.75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32" ht="13.5" customHeight="1" thickBot="1" x14ac:dyDescent="0.3">
      <c r="A3" s="11"/>
      <c r="B3" s="11"/>
      <c r="C3" s="11"/>
      <c r="D3" s="11"/>
      <c r="E3" s="11"/>
      <c r="F3" s="11"/>
      <c r="G3" s="11"/>
      <c r="H3" s="11"/>
      <c r="K3" s="12"/>
      <c r="L3" s="12"/>
      <c r="O3" s="12"/>
      <c r="P3" s="12"/>
      <c r="S3" s="12"/>
      <c r="T3" s="12"/>
      <c r="W3" s="13" t="s">
        <v>2</v>
      </c>
      <c r="X3" s="13"/>
    </row>
    <row r="4" spans="1:32" s="21" customFormat="1" ht="11.25" x14ac:dyDescent="0.2">
      <c r="A4" s="14" t="s">
        <v>3</v>
      </c>
      <c r="B4" s="15" t="s">
        <v>4</v>
      </c>
      <c r="C4" s="14" t="s">
        <v>5</v>
      </c>
      <c r="D4" s="16" t="s">
        <v>6</v>
      </c>
      <c r="E4" s="14" t="s">
        <v>7</v>
      </c>
      <c r="F4" s="14" t="s">
        <v>8</v>
      </c>
      <c r="G4" s="15" t="s">
        <v>9</v>
      </c>
      <c r="H4" s="17" t="s">
        <v>10</v>
      </c>
      <c r="I4" s="18" t="s">
        <v>11</v>
      </c>
      <c r="J4" s="19"/>
      <c r="K4" s="19"/>
      <c r="L4" s="20"/>
      <c r="M4" s="18" t="s">
        <v>12</v>
      </c>
      <c r="N4" s="19"/>
      <c r="O4" s="19"/>
      <c r="P4" s="20"/>
      <c r="Q4" s="18" t="s">
        <v>13</v>
      </c>
      <c r="R4" s="19"/>
      <c r="S4" s="19"/>
      <c r="T4" s="20"/>
      <c r="U4" s="18" t="s">
        <v>14</v>
      </c>
      <c r="V4" s="19"/>
      <c r="W4" s="19"/>
      <c r="X4" s="20"/>
    </row>
    <row r="5" spans="1:32" s="21" customFormat="1" ht="11.25" x14ac:dyDescent="0.2">
      <c r="A5" s="22"/>
      <c r="B5" s="23"/>
      <c r="C5" s="22"/>
      <c r="D5" s="24"/>
      <c r="E5" s="22"/>
      <c r="F5" s="22"/>
      <c r="G5" s="23"/>
      <c r="H5" s="25"/>
      <c r="I5" s="26" t="s">
        <v>15</v>
      </c>
      <c r="J5" s="27" t="s">
        <v>16</v>
      </c>
      <c r="K5" s="28"/>
      <c r="L5" s="29"/>
      <c r="M5" s="26" t="s">
        <v>15</v>
      </c>
      <c r="N5" s="27" t="s">
        <v>16</v>
      </c>
      <c r="O5" s="28"/>
      <c r="P5" s="29"/>
      <c r="Q5" s="26" t="s">
        <v>15</v>
      </c>
      <c r="R5" s="27" t="s">
        <v>16</v>
      </c>
      <c r="S5" s="28"/>
      <c r="T5" s="29"/>
      <c r="U5" s="26" t="s">
        <v>15</v>
      </c>
      <c r="V5" s="27" t="s">
        <v>16</v>
      </c>
      <c r="W5" s="28"/>
      <c r="X5" s="29"/>
    </row>
    <row r="6" spans="1:32" s="21" customFormat="1" ht="11.25" x14ac:dyDescent="0.2">
      <c r="A6" s="30"/>
      <c r="B6" s="31"/>
      <c r="C6" s="30"/>
      <c r="D6" s="24"/>
      <c r="E6" s="32"/>
      <c r="F6" s="30"/>
      <c r="G6" s="23"/>
      <c r="H6" s="33"/>
      <c r="I6" s="34"/>
      <c r="J6" s="35" t="s">
        <v>17</v>
      </c>
      <c r="K6" s="35"/>
      <c r="L6" s="36" t="s">
        <v>18</v>
      </c>
      <c r="M6" s="34"/>
      <c r="N6" s="35" t="s">
        <v>17</v>
      </c>
      <c r="O6" s="35"/>
      <c r="P6" s="36" t="s">
        <v>18</v>
      </c>
      <c r="Q6" s="34"/>
      <c r="R6" s="35" t="s">
        <v>17</v>
      </c>
      <c r="S6" s="35"/>
      <c r="T6" s="36" t="s">
        <v>18</v>
      </c>
      <c r="U6" s="34"/>
      <c r="V6" s="35" t="s">
        <v>17</v>
      </c>
      <c r="W6" s="35"/>
      <c r="X6" s="36" t="s">
        <v>18</v>
      </c>
    </row>
    <row r="7" spans="1:32" s="21" customFormat="1" ht="51" customHeight="1" thickBot="1" x14ac:dyDescent="0.25">
      <c r="A7" s="37"/>
      <c r="B7" s="31"/>
      <c r="C7" s="37"/>
      <c r="D7" s="24"/>
      <c r="E7" s="38"/>
      <c r="F7" s="37"/>
      <c r="G7" s="39"/>
      <c r="H7" s="40"/>
      <c r="I7" s="34"/>
      <c r="J7" s="41" t="s">
        <v>15</v>
      </c>
      <c r="K7" s="42" t="s">
        <v>19</v>
      </c>
      <c r="L7" s="43"/>
      <c r="M7" s="34"/>
      <c r="N7" s="41" t="s">
        <v>15</v>
      </c>
      <c r="O7" s="42" t="s">
        <v>19</v>
      </c>
      <c r="P7" s="43"/>
      <c r="Q7" s="34"/>
      <c r="R7" s="41" t="s">
        <v>15</v>
      </c>
      <c r="S7" s="42" t="s">
        <v>19</v>
      </c>
      <c r="T7" s="43"/>
      <c r="U7" s="34"/>
      <c r="V7" s="41" t="s">
        <v>15</v>
      </c>
      <c r="W7" s="42" t="s">
        <v>19</v>
      </c>
      <c r="X7" s="43"/>
    </row>
    <row r="8" spans="1:32" s="21" customFormat="1" ht="12" thickBot="1" x14ac:dyDescent="0.25">
      <c r="A8" s="44" t="s">
        <v>20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</row>
    <row r="9" spans="1:32" s="21" customFormat="1" ht="14.25" customHeight="1" thickBot="1" x14ac:dyDescent="0.25">
      <c r="A9" s="45" t="s">
        <v>21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</row>
    <row r="10" spans="1:32" s="21" customFormat="1" ht="13.5" customHeight="1" thickBot="1" x14ac:dyDescent="0.25">
      <c r="A10" s="46">
        <v>1</v>
      </c>
      <c r="B10" s="47" t="s">
        <v>22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</row>
    <row r="11" spans="1:32" s="21" customFormat="1" ht="13.5" customHeight="1" thickBot="1" x14ac:dyDescent="0.25">
      <c r="A11" s="48">
        <v>1</v>
      </c>
      <c r="B11" s="49">
        <v>1</v>
      </c>
      <c r="C11" s="50" t="s">
        <v>23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</row>
    <row r="12" spans="1:32" s="21" customFormat="1" ht="33.75" customHeight="1" thickBot="1" x14ac:dyDescent="0.25">
      <c r="A12" s="51">
        <v>1</v>
      </c>
      <c r="B12" s="52">
        <v>1</v>
      </c>
      <c r="C12" s="53">
        <v>1</v>
      </c>
      <c r="D12" s="54" t="s">
        <v>24</v>
      </c>
      <c r="E12" s="55" t="s">
        <v>25</v>
      </c>
      <c r="F12" s="56" t="s">
        <v>26</v>
      </c>
      <c r="G12" s="4" t="s">
        <v>27</v>
      </c>
      <c r="H12" s="57" t="s">
        <v>28</v>
      </c>
      <c r="I12" s="58">
        <v>13.9</v>
      </c>
      <c r="J12" s="59">
        <v>13.9</v>
      </c>
      <c r="K12" s="59">
        <v>13.6</v>
      </c>
      <c r="L12" s="60"/>
      <c r="M12" s="58">
        <v>16.600000000000001</v>
      </c>
      <c r="N12" s="59">
        <v>16.600000000000001</v>
      </c>
      <c r="O12" s="59">
        <v>16.3</v>
      </c>
      <c r="P12" s="60"/>
      <c r="Q12" s="58">
        <v>16.600000000000001</v>
      </c>
      <c r="R12" s="59">
        <v>16.600000000000001</v>
      </c>
      <c r="S12" s="59">
        <v>16.3</v>
      </c>
      <c r="T12" s="60"/>
      <c r="U12" s="58">
        <v>16.600000000000001</v>
      </c>
      <c r="V12" s="59">
        <v>16.600000000000001</v>
      </c>
      <c r="W12" s="59">
        <v>16.3</v>
      </c>
      <c r="X12" s="60">
        <v>0</v>
      </c>
      <c r="Y12" s="61"/>
    </row>
    <row r="13" spans="1:32" s="72" customFormat="1" ht="26.65" customHeight="1" thickBot="1" x14ac:dyDescent="0.25">
      <c r="A13" s="62"/>
      <c r="B13" s="63"/>
      <c r="C13" s="64"/>
      <c r="D13" s="54"/>
      <c r="E13" s="65"/>
      <c r="F13" s="66" t="s">
        <v>29</v>
      </c>
      <c r="G13" s="67"/>
      <c r="H13" s="68"/>
      <c r="I13" s="69">
        <f>SUM(I12)</f>
        <v>13.9</v>
      </c>
      <c r="J13" s="70">
        <f t="shared" ref="J13:X13" si="0">SUM(J12)</f>
        <v>13.9</v>
      </c>
      <c r="K13" s="70">
        <f t="shared" si="0"/>
        <v>13.6</v>
      </c>
      <c r="L13" s="70">
        <f t="shared" si="0"/>
        <v>0</v>
      </c>
      <c r="M13" s="69">
        <f t="shared" si="0"/>
        <v>16.600000000000001</v>
      </c>
      <c r="N13" s="70">
        <f t="shared" si="0"/>
        <v>16.600000000000001</v>
      </c>
      <c r="O13" s="70">
        <f t="shared" si="0"/>
        <v>16.3</v>
      </c>
      <c r="P13" s="70">
        <f t="shared" si="0"/>
        <v>0</v>
      </c>
      <c r="Q13" s="69">
        <f t="shared" si="0"/>
        <v>16.600000000000001</v>
      </c>
      <c r="R13" s="70">
        <f t="shared" si="0"/>
        <v>16.600000000000001</v>
      </c>
      <c r="S13" s="70">
        <f t="shared" si="0"/>
        <v>16.3</v>
      </c>
      <c r="T13" s="70">
        <f t="shared" si="0"/>
        <v>0</v>
      </c>
      <c r="U13" s="69">
        <f t="shared" si="0"/>
        <v>16.600000000000001</v>
      </c>
      <c r="V13" s="70">
        <f t="shared" si="0"/>
        <v>16.600000000000001</v>
      </c>
      <c r="W13" s="70">
        <f t="shared" si="0"/>
        <v>16.3</v>
      </c>
      <c r="X13" s="71">
        <f t="shared" si="0"/>
        <v>0</v>
      </c>
      <c r="Y13" s="21"/>
      <c r="Z13" s="21"/>
      <c r="AA13" s="21"/>
      <c r="AB13" s="21"/>
      <c r="AC13" s="21"/>
      <c r="AD13" s="21"/>
      <c r="AE13" s="21"/>
      <c r="AF13" s="21"/>
    </row>
    <row r="14" spans="1:32" s="21" customFormat="1" ht="33.75" customHeight="1" thickBot="1" x14ac:dyDescent="0.25">
      <c r="A14" s="51">
        <v>1</v>
      </c>
      <c r="B14" s="52">
        <v>1</v>
      </c>
      <c r="C14" s="64">
        <v>2</v>
      </c>
      <c r="D14" s="54" t="s">
        <v>30</v>
      </c>
      <c r="E14" s="55" t="s">
        <v>31</v>
      </c>
      <c r="F14" s="73" t="s">
        <v>26</v>
      </c>
      <c r="G14" s="4" t="s">
        <v>32</v>
      </c>
      <c r="H14" s="74" t="s">
        <v>33</v>
      </c>
      <c r="I14" s="58">
        <v>184.4</v>
      </c>
      <c r="J14" s="59">
        <v>184.4</v>
      </c>
      <c r="K14" s="59">
        <v>181.5</v>
      </c>
      <c r="L14" s="60"/>
      <c r="M14" s="58"/>
      <c r="N14" s="59"/>
      <c r="O14" s="59"/>
      <c r="P14" s="60"/>
      <c r="Q14" s="58"/>
      <c r="R14" s="59"/>
      <c r="S14" s="59"/>
      <c r="T14" s="60"/>
      <c r="U14" s="58"/>
      <c r="V14" s="59"/>
      <c r="W14" s="59"/>
      <c r="X14" s="60"/>
      <c r="Y14" s="61"/>
    </row>
    <row r="15" spans="1:32" s="72" customFormat="1" ht="26.65" customHeight="1" thickBot="1" x14ac:dyDescent="0.25">
      <c r="A15" s="62"/>
      <c r="B15" s="63"/>
      <c r="C15" s="64"/>
      <c r="D15" s="54"/>
      <c r="E15" s="65"/>
      <c r="F15" s="66" t="s">
        <v>29</v>
      </c>
      <c r="G15" s="67"/>
      <c r="H15" s="68"/>
      <c r="I15" s="69">
        <f>I14</f>
        <v>184.4</v>
      </c>
      <c r="J15" s="70">
        <f t="shared" ref="J15:X15" si="1">J14</f>
        <v>184.4</v>
      </c>
      <c r="K15" s="70">
        <f t="shared" si="1"/>
        <v>181.5</v>
      </c>
      <c r="L15" s="70">
        <f t="shared" si="1"/>
        <v>0</v>
      </c>
      <c r="M15" s="69">
        <f t="shared" si="1"/>
        <v>0</v>
      </c>
      <c r="N15" s="70">
        <f t="shared" si="1"/>
        <v>0</v>
      </c>
      <c r="O15" s="70">
        <f t="shared" si="1"/>
        <v>0</v>
      </c>
      <c r="P15" s="70">
        <f t="shared" si="1"/>
        <v>0</v>
      </c>
      <c r="Q15" s="69">
        <f t="shared" si="1"/>
        <v>0</v>
      </c>
      <c r="R15" s="70">
        <f t="shared" si="1"/>
        <v>0</v>
      </c>
      <c r="S15" s="70">
        <f t="shared" si="1"/>
        <v>0</v>
      </c>
      <c r="T15" s="70">
        <f t="shared" si="1"/>
        <v>0</v>
      </c>
      <c r="U15" s="69">
        <f t="shared" si="1"/>
        <v>0</v>
      </c>
      <c r="V15" s="70">
        <f t="shared" si="1"/>
        <v>0</v>
      </c>
      <c r="W15" s="70">
        <f t="shared" si="1"/>
        <v>0</v>
      </c>
      <c r="X15" s="71">
        <f t="shared" si="1"/>
        <v>0</v>
      </c>
      <c r="Y15" s="21"/>
      <c r="Z15" s="21"/>
      <c r="AA15" s="21"/>
      <c r="AB15" s="21"/>
      <c r="AC15" s="21"/>
      <c r="AD15" s="21"/>
      <c r="AE15" s="21"/>
      <c r="AF15" s="21"/>
    </row>
    <row r="16" spans="1:32" s="90" customFormat="1" ht="33.75" customHeight="1" x14ac:dyDescent="0.2">
      <c r="A16" s="75"/>
      <c r="B16" s="76"/>
      <c r="C16" s="77">
        <v>3</v>
      </c>
      <c r="D16" s="78" t="s">
        <v>34</v>
      </c>
      <c r="E16" s="79" t="s">
        <v>35</v>
      </c>
      <c r="F16" s="80" t="s">
        <v>26</v>
      </c>
      <c r="G16" s="81" t="s">
        <v>36</v>
      </c>
      <c r="H16" s="82" t="s">
        <v>33</v>
      </c>
      <c r="I16" s="83">
        <f>J16+P16</f>
        <v>26.299999999999994</v>
      </c>
      <c r="J16" s="84">
        <f>4.3+15.9+6.1+25.3-25.3</f>
        <v>26.299999999999994</v>
      </c>
      <c r="K16" s="84">
        <f>4.2+15.6+6.1+24.9-24.9</f>
        <v>25.9</v>
      </c>
      <c r="L16" s="85"/>
      <c r="M16" s="86"/>
      <c r="N16" s="87"/>
      <c r="O16" s="87"/>
      <c r="P16" s="85"/>
      <c r="Q16" s="83"/>
      <c r="R16" s="84"/>
      <c r="S16" s="84"/>
      <c r="T16" s="85"/>
      <c r="U16" s="83"/>
      <c r="V16" s="84"/>
      <c r="W16" s="84"/>
      <c r="X16" s="85"/>
      <c r="Y16" s="88"/>
      <c r="Z16" s="89"/>
    </row>
    <row r="17" spans="1:32" s="21" customFormat="1" ht="33.75" customHeight="1" thickBot="1" x14ac:dyDescent="0.25">
      <c r="A17" s="91">
        <v>1</v>
      </c>
      <c r="B17" s="92">
        <v>1</v>
      </c>
      <c r="C17" s="93"/>
      <c r="D17" s="94"/>
      <c r="E17" s="95" t="s">
        <v>31</v>
      </c>
      <c r="F17" s="96" t="s">
        <v>26</v>
      </c>
      <c r="G17" s="97" t="s">
        <v>36</v>
      </c>
      <c r="H17" s="74" t="s">
        <v>33</v>
      </c>
      <c r="I17" s="98">
        <v>154.1</v>
      </c>
      <c r="J17" s="99">
        <v>154.1</v>
      </c>
      <c r="K17" s="99">
        <v>151.5</v>
      </c>
      <c r="L17" s="100"/>
      <c r="M17" s="98"/>
      <c r="N17" s="99"/>
      <c r="O17" s="99"/>
      <c r="P17" s="100"/>
      <c r="Q17" s="101"/>
      <c r="R17" s="102"/>
      <c r="S17" s="102"/>
      <c r="T17" s="103"/>
      <c r="U17" s="58"/>
      <c r="V17" s="59"/>
      <c r="W17" s="59"/>
      <c r="X17" s="60"/>
      <c r="Y17" s="61"/>
    </row>
    <row r="18" spans="1:32" s="72" customFormat="1" ht="26.65" customHeight="1" thickBot="1" x14ac:dyDescent="0.25">
      <c r="A18" s="104"/>
      <c r="B18" s="105"/>
      <c r="C18" s="53"/>
      <c r="D18" s="106"/>
      <c r="E18" s="107"/>
      <c r="F18" s="66" t="s">
        <v>29</v>
      </c>
      <c r="G18" s="67"/>
      <c r="H18" s="67"/>
      <c r="I18" s="70">
        <f>SUM(I16:I17)</f>
        <v>180.39999999999998</v>
      </c>
      <c r="J18" s="70">
        <f t="shared" ref="J18:X18" si="2">SUM(J16:J17)</f>
        <v>180.39999999999998</v>
      </c>
      <c r="K18" s="70">
        <f t="shared" si="2"/>
        <v>177.4</v>
      </c>
      <c r="L18" s="70">
        <f t="shared" si="2"/>
        <v>0</v>
      </c>
      <c r="M18" s="70">
        <f t="shared" si="2"/>
        <v>0</v>
      </c>
      <c r="N18" s="70">
        <f t="shared" si="2"/>
        <v>0</v>
      </c>
      <c r="O18" s="70">
        <f t="shared" si="2"/>
        <v>0</v>
      </c>
      <c r="P18" s="70">
        <f t="shared" si="2"/>
        <v>0</v>
      </c>
      <c r="Q18" s="70">
        <f t="shared" si="2"/>
        <v>0</v>
      </c>
      <c r="R18" s="70">
        <f t="shared" si="2"/>
        <v>0</v>
      </c>
      <c r="S18" s="70">
        <f t="shared" si="2"/>
        <v>0</v>
      </c>
      <c r="T18" s="70">
        <f t="shared" si="2"/>
        <v>0</v>
      </c>
      <c r="U18" s="70">
        <f t="shared" si="2"/>
        <v>0</v>
      </c>
      <c r="V18" s="70">
        <f t="shared" si="2"/>
        <v>0</v>
      </c>
      <c r="W18" s="70">
        <f t="shared" si="2"/>
        <v>0</v>
      </c>
      <c r="X18" s="71">
        <f t="shared" si="2"/>
        <v>0</v>
      </c>
      <c r="Y18" s="21"/>
      <c r="Z18" s="21"/>
      <c r="AA18" s="21"/>
      <c r="AB18" s="21"/>
      <c r="AC18" s="21"/>
      <c r="AD18" s="21"/>
      <c r="AE18" s="21"/>
      <c r="AF18" s="21"/>
    </row>
    <row r="19" spans="1:32" s="21" customFormat="1" ht="33.75" customHeight="1" thickBot="1" x14ac:dyDescent="0.25">
      <c r="A19" s="51">
        <v>1</v>
      </c>
      <c r="B19" s="52">
        <v>1</v>
      </c>
      <c r="C19" s="53">
        <v>4</v>
      </c>
      <c r="D19" s="108" t="s">
        <v>37</v>
      </c>
      <c r="E19" s="65" t="s">
        <v>31</v>
      </c>
      <c r="F19" s="109" t="s">
        <v>38</v>
      </c>
      <c r="G19" s="109" t="s">
        <v>39</v>
      </c>
      <c r="H19" s="110" t="s">
        <v>33</v>
      </c>
      <c r="I19" s="111">
        <v>121.4</v>
      </c>
      <c r="J19" s="112">
        <v>121.4</v>
      </c>
      <c r="K19" s="112"/>
      <c r="L19" s="113"/>
      <c r="M19" s="111"/>
      <c r="N19" s="112"/>
      <c r="O19" s="112"/>
      <c r="P19" s="113"/>
      <c r="Q19" s="111"/>
      <c r="R19" s="112"/>
      <c r="S19" s="112"/>
      <c r="T19" s="113"/>
      <c r="U19" s="111"/>
      <c r="V19" s="112"/>
      <c r="W19" s="112"/>
      <c r="X19" s="113"/>
      <c r="Y19" s="61"/>
    </row>
    <row r="20" spans="1:32" s="72" customFormat="1" ht="26.65" customHeight="1" thickBot="1" x14ac:dyDescent="0.25">
      <c r="A20" s="62"/>
      <c r="B20" s="63"/>
      <c r="C20" s="64"/>
      <c r="D20" s="108"/>
      <c r="E20" s="65"/>
      <c r="F20" s="66" t="s">
        <v>29</v>
      </c>
      <c r="G20" s="67"/>
      <c r="H20" s="68"/>
      <c r="I20" s="69">
        <f>I19</f>
        <v>121.4</v>
      </c>
      <c r="J20" s="70">
        <f>J19</f>
        <v>121.4</v>
      </c>
      <c r="K20" s="70">
        <f>K19</f>
        <v>0</v>
      </c>
      <c r="L20" s="70">
        <f>L19</f>
        <v>0</v>
      </c>
      <c r="M20" s="70">
        <f>SUM(M19:M19)</f>
        <v>0</v>
      </c>
      <c r="N20" s="70">
        <f>SUM(N19:N19)</f>
        <v>0</v>
      </c>
      <c r="O20" s="70">
        <f>SUM(O19:O19)</f>
        <v>0</v>
      </c>
      <c r="P20" s="70">
        <f>SUM(P19:P19)</f>
        <v>0</v>
      </c>
      <c r="Q20" s="69">
        <f t="shared" ref="Q20:X20" si="3">Q19</f>
        <v>0</v>
      </c>
      <c r="R20" s="70">
        <f t="shared" si="3"/>
        <v>0</v>
      </c>
      <c r="S20" s="70">
        <f t="shared" si="3"/>
        <v>0</v>
      </c>
      <c r="T20" s="70">
        <f t="shared" si="3"/>
        <v>0</v>
      </c>
      <c r="U20" s="69">
        <f t="shared" si="3"/>
        <v>0</v>
      </c>
      <c r="V20" s="70">
        <f t="shared" si="3"/>
        <v>0</v>
      </c>
      <c r="W20" s="70">
        <f t="shared" si="3"/>
        <v>0</v>
      </c>
      <c r="X20" s="71">
        <f t="shared" si="3"/>
        <v>0</v>
      </c>
      <c r="Y20" s="21"/>
      <c r="Z20" s="21"/>
      <c r="AA20" s="21"/>
      <c r="AB20" s="21"/>
      <c r="AC20" s="21"/>
      <c r="AD20" s="21"/>
      <c r="AE20" s="21"/>
      <c r="AF20" s="21"/>
    </row>
    <row r="21" spans="1:32" s="21" customFormat="1" ht="33.75" customHeight="1" thickBot="1" x14ac:dyDescent="0.25">
      <c r="A21" s="51">
        <v>1</v>
      </c>
      <c r="B21" s="52">
        <v>1</v>
      </c>
      <c r="C21" s="53">
        <v>5</v>
      </c>
      <c r="D21" s="54" t="s">
        <v>40</v>
      </c>
      <c r="E21" s="55" t="s">
        <v>31</v>
      </c>
      <c r="F21" s="73" t="s">
        <v>38</v>
      </c>
      <c r="G21" s="114" t="s">
        <v>39</v>
      </c>
      <c r="H21" s="74" t="s">
        <v>28</v>
      </c>
      <c r="I21" s="58">
        <v>4.5999999999999996</v>
      </c>
      <c r="J21" s="59">
        <v>4.5999999999999996</v>
      </c>
      <c r="K21" s="59"/>
      <c r="L21" s="60"/>
      <c r="M21" s="58"/>
      <c r="N21" s="59"/>
      <c r="O21" s="59"/>
      <c r="P21" s="60"/>
      <c r="Q21" s="58"/>
      <c r="R21" s="59"/>
      <c r="S21" s="59"/>
      <c r="T21" s="60"/>
      <c r="U21" s="58"/>
      <c r="V21" s="59"/>
      <c r="W21" s="59"/>
      <c r="X21" s="60"/>
      <c r="Y21" s="61"/>
    </row>
    <row r="22" spans="1:32" s="72" customFormat="1" ht="26.65" customHeight="1" thickBot="1" x14ac:dyDescent="0.25">
      <c r="A22" s="62"/>
      <c r="B22" s="63"/>
      <c r="C22" s="64"/>
      <c r="D22" s="54"/>
      <c r="E22" s="65"/>
      <c r="F22" s="66" t="s">
        <v>29</v>
      </c>
      <c r="G22" s="67"/>
      <c r="H22" s="68"/>
      <c r="I22" s="69">
        <f>I21</f>
        <v>4.5999999999999996</v>
      </c>
      <c r="J22" s="70">
        <f t="shared" ref="J22:X24" si="4">J21</f>
        <v>4.5999999999999996</v>
      </c>
      <c r="K22" s="70">
        <f t="shared" si="4"/>
        <v>0</v>
      </c>
      <c r="L22" s="70">
        <f t="shared" si="4"/>
        <v>0</v>
      </c>
      <c r="M22" s="69">
        <f t="shared" si="4"/>
        <v>0</v>
      </c>
      <c r="N22" s="70">
        <f t="shared" si="4"/>
        <v>0</v>
      </c>
      <c r="O22" s="70">
        <f t="shared" si="4"/>
        <v>0</v>
      </c>
      <c r="P22" s="70">
        <f t="shared" si="4"/>
        <v>0</v>
      </c>
      <c r="Q22" s="69">
        <f t="shared" si="4"/>
        <v>0</v>
      </c>
      <c r="R22" s="70">
        <f t="shared" si="4"/>
        <v>0</v>
      </c>
      <c r="S22" s="70">
        <f t="shared" si="4"/>
        <v>0</v>
      </c>
      <c r="T22" s="70">
        <f t="shared" si="4"/>
        <v>0</v>
      </c>
      <c r="U22" s="69">
        <f t="shared" si="4"/>
        <v>0</v>
      </c>
      <c r="V22" s="70">
        <f t="shared" si="4"/>
        <v>0</v>
      </c>
      <c r="W22" s="70">
        <f t="shared" si="4"/>
        <v>0</v>
      </c>
      <c r="X22" s="71">
        <f t="shared" si="4"/>
        <v>0</v>
      </c>
      <c r="Y22" s="21"/>
      <c r="Z22" s="21"/>
      <c r="AA22" s="21"/>
      <c r="AB22" s="21"/>
      <c r="AC22" s="21"/>
      <c r="AD22" s="21"/>
      <c r="AE22" s="21"/>
      <c r="AF22" s="21"/>
    </row>
    <row r="23" spans="1:32" s="72" customFormat="1" ht="32.25" customHeight="1" thickBot="1" x14ac:dyDescent="0.25">
      <c r="A23" s="115">
        <v>1</v>
      </c>
      <c r="B23" s="116">
        <v>1</v>
      </c>
      <c r="C23" s="117">
        <v>6</v>
      </c>
      <c r="D23" s="118" t="s">
        <v>41</v>
      </c>
      <c r="E23" s="117">
        <v>7</v>
      </c>
      <c r="F23" s="119" t="s">
        <v>38</v>
      </c>
      <c r="G23" s="120" t="s">
        <v>42</v>
      </c>
      <c r="H23" s="121" t="s">
        <v>33</v>
      </c>
      <c r="I23" s="122"/>
      <c r="J23" s="119"/>
      <c r="K23" s="119" t="s">
        <v>43</v>
      </c>
      <c r="L23" s="123" t="s">
        <v>43</v>
      </c>
      <c r="M23" s="119">
        <v>124</v>
      </c>
      <c r="N23" s="119">
        <v>124</v>
      </c>
      <c r="O23" s="119" t="s">
        <v>43</v>
      </c>
      <c r="P23" s="123" t="s">
        <v>43</v>
      </c>
      <c r="Q23" s="119" t="s">
        <v>43</v>
      </c>
      <c r="R23" s="119" t="s">
        <v>43</v>
      </c>
      <c r="S23" s="119" t="s">
        <v>43</v>
      </c>
      <c r="T23" s="123" t="s">
        <v>43</v>
      </c>
      <c r="U23" s="119" t="s">
        <v>43</v>
      </c>
      <c r="V23" s="119" t="s">
        <v>43</v>
      </c>
      <c r="W23" s="119" t="s">
        <v>43</v>
      </c>
      <c r="X23" s="123" t="s">
        <v>43</v>
      </c>
      <c r="Y23" s="90"/>
      <c r="Z23" s="90"/>
      <c r="AA23" s="90"/>
      <c r="AB23" s="90"/>
      <c r="AC23" s="90"/>
      <c r="AD23" s="90"/>
      <c r="AE23" s="90"/>
      <c r="AF23" s="90"/>
    </row>
    <row r="24" spans="1:32" s="72" customFormat="1" ht="32.25" customHeight="1" thickBot="1" x14ac:dyDescent="0.25">
      <c r="A24" s="124"/>
      <c r="B24" s="125"/>
      <c r="C24" s="126"/>
      <c r="D24" s="127"/>
      <c r="E24" s="126"/>
      <c r="F24" s="128" t="s">
        <v>29</v>
      </c>
      <c r="G24" s="129"/>
      <c r="H24" s="130"/>
      <c r="I24" s="69">
        <f>I23</f>
        <v>0</v>
      </c>
      <c r="J24" s="70">
        <f t="shared" si="4"/>
        <v>0</v>
      </c>
      <c r="K24" s="70" t="str">
        <f t="shared" si="4"/>
        <v> </v>
      </c>
      <c r="L24" s="70" t="str">
        <f t="shared" si="4"/>
        <v> </v>
      </c>
      <c r="M24" s="69">
        <f>M23</f>
        <v>124</v>
      </c>
      <c r="N24" s="70">
        <f t="shared" si="4"/>
        <v>124</v>
      </c>
      <c r="O24" s="70" t="str">
        <f t="shared" si="4"/>
        <v> </v>
      </c>
      <c r="P24" s="70" t="str">
        <f t="shared" si="4"/>
        <v> </v>
      </c>
      <c r="Q24" s="69" t="str">
        <f>Q23</f>
        <v> </v>
      </c>
      <c r="R24" s="70" t="str">
        <f t="shared" si="4"/>
        <v> </v>
      </c>
      <c r="S24" s="70" t="str">
        <f t="shared" si="4"/>
        <v> </v>
      </c>
      <c r="T24" s="70" t="str">
        <f t="shared" si="4"/>
        <v> </v>
      </c>
      <c r="U24" s="69" t="str">
        <f>U23</f>
        <v> </v>
      </c>
      <c r="V24" s="70" t="str">
        <f t="shared" si="4"/>
        <v> </v>
      </c>
      <c r="W24" s="70" t="str">
        <f t="shared" si="4"/>
        <v> </v>
      </c>
      <c r="X24" s="70" t="str">
        <f t="shared" si="4"/>
        <v> </v>
      </c>
      <c r="Y24" s="90"/>
      <c r="Z24" s="90"/>
      <c r="AA24" s="90"/>
      <c r="AB24" s="90"/>
      <c r="AC24" s="90"/>
      <c r="AD24" s="90"/>
      <c r="AE24" s="90"/>
      <c r="AF24" s="90"/>
    </row>
    <row r="25" spans="1:32" s="137" customFormat="1" ht="13.5" customHeight="1" thickBot="1" x14ac:dyDescent="0.25">
      <c r="A25" s="131">
        <v>1</v>
      </c>
      <c r="B25" s="132">
        <v>1</v>
      </c>
      <c r="C25" s="133" t="s">
        <v>44</v>
      </c>
      <c r="D25" s="134"/>
      <c r="E25" s="134"/>
      <c r="F25" s="134"/>
      <c r="G25" s="134"/>
      <c r="H25" s="135"/>
      <c r="I25" s="136">
        <f>L25+J25</f>
        <v>504.69999999999993</v>
      </c>
      <c r="J25" s="136">
        <f>SUM(J22,J20,J18,J15,J13,J24)</f>
        <v>504.69999999999993</v>
      </c>
      <c r="K25" s="136">
        <f>SUM(K22,K20,K18,K15,K13,K24)</f>
        <v>372.5</v>
      </c>
      <c r="L25" s="136">
        <f>SUM(L22,L20,L18,L15,L13,L24)</f>
        <v>0</v>
      </c>
      <c r="M25" s="136">
        <f>P25+N25</f>
        <v>140.6</v>
      </c>
      <c r="N25" s="136">
        <f>SUM(N22,N20,N18,N15,N13,N24)</f>
        <v>140.6</v>
      </c>
      <c r="O25" s="136">
        <f>SUM(O22,O20,O18,O15,O13,O24)</f>
        <v>16.3</v>
      </c>
      <c r="P25" s="136">
        <f>SUM(P22,P20,P18,P15,P13,P24)</f>
        <v>0</v>
      </c>
      <c r="Q25" s="136">
        <f>T25+R25</f>
        <v>16.600000000000001</v>
      </c>
      <c r="R25" s="136">
        <f>SUM(R22,R20,R18,R15,R13,R24)</f>
        <v>16.600000000000001</v>
      </c>
      <c r="S25" s="136">
        <f>SUM(S22,S20,S18,S15,S13,S24)</f>
        <v>16.3</v>
      </c>
      <c r="T25" s="136">
        <f>SUM(T22,T20,T18,T15,T13,T24)</f>
        <v>0</v>
      </c>
      <c r="U25" s="136">
        <f>X25+V25</f>
        <v>16.600000000000001</v>
      </c>
      <c r="V25" s="136">
        <f>SUM(V22,V20,V18,V15,V13,V24)</f>
        <v>16.600000000000001</v>
      </c>
      <c r="W25" s="136">
        <f>SUM(W22,W20,W18,W15,W13,W24)</f>
        <v>16.3</v>
      </c>
      <c r="X25" s="136">
        <f>SUM(X22,X20,X18,X15,X13,X24)</f>
        <v>0</v>
      </c>
      <c r="Y25" s="21">
        <f>SUM(Y13,Y15,Y18,Y22)</f>
        <v>0</v>
      </c>
      <c r="Z25" s="21"/>
      <c r="AA25" s="21"/>
      <c r="AB25" s="21"/>
      <c r="AC25" s="21"/>
      <c r="AD25" s="21"/>
      <c r="AE25" s="21"/>
      <c r="AF25" s="21"/>
    </row>
    <row r="26" spans="1:32" s="137" customFormat="1" ht="13.5" customHeight="1" thickBot="1" x14ac:dyDescent="0.25">
      <c r="A26" s="131">
        <v>1</v>
      </c>
      <c r="B26" s="132">
        <v>2</v>
      </c>
      <c r="C26" s="138" t="s">
        <v>45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40"/>
      <c r="Y26" s="21"/>
      <c r="Z26" s="21"/>
      <c r="AA26" s="21"/>
      <c r="AB26" s="21"/>
      <c r="AC26" s="21"/>
      <c r="AD26" s="21"/>
      <c r="AE26" s="21"/>
      <c r="AF26" s="21"/>
    </row>
    <row r="27" spans="1:32" s="21" customFormat="1" ht="16.5" customHeight="1" x14ac:dyDescent="0.2">
      <c r="A27" s="51">
        <v>1</v>
      </c>
      <c r="B27" s="141">
        <v>2</v>
      </c>
      <c r="C27" s="93">
        <v>1</v>
      </c>
      <c r="D27" s="106" t="s">
        <v>46</v>
      </c>
      <c r="E27" s="142" t="s">
        <v>35</v>
      </c>
      <c r="F27" s="93" t="s">
        <v>38</v>
      </c>
      <c r="G27" s="93" t="s">
        <v>47</v>
      </c>
      <c r="H27" s="143" t="s">
        <v>28</v>
      </c>
      <c r="I27" s="144">
        <f>J27+L27</f>
        <v>149.89999999999998</v>
      </c>
      <c r="J27" s="145">
        <f>123.3+6.7+7.2</f>
        <v>137.19999999999999</v>
      </c>
      <c r="K27" s="145">
        <f>111+6.7+7.2</f>
        <v>124.9</v>
      </c>
      <c r="L27" s="146">
        <v>12.7</v>
      </c>
      <c r="M27" s="144">
        <v>178.5</v>
      </c>
      <c r="N27" s="145">
        <v>178.5</v>
      </c>
      <c r="O27" s="145">
        <v>165.2</v>
      </c>
      <c r="P27" s="146"/>
      <c r="Q27" s="144">
        <v>187.6</v>
      </c>
      <c r="R27" s="145">
        <v>187.6</v>
      </c>
      <c r="S27" s="145">
        <v>156.4</v>
      </c>
      <c r="T27" s="146"/>
      <c r="U27" s="144">
        <v>187.6</v>
      </c>
      <c r="V27" s="145">
        <v>187.6</v>
      </c>
      <c r="W27" s="145">
        <v>156.4</v>
      </c>
      <c r="X27" s="146"/>
      <c r="Y27" s="147"/>
    </row>
    <row r="28" spans="1:32" s="21" customFormat="1" ht="18.75" customHeight="1" thickBot="1" x14ac:dyDescent="0.25">
      <c r="A28" s="51"/>
      <c r="B28" s="141"/>
      <c r="C28" s="93"/>
      <c r="D28" s="54"/>
      <c r="E28" s="142"/>
      <c r="F28" s="148"/>
      <c r="G28" s="149"/>
      <c r="H28" s="150" t="s">
        <v>48</v>
      </c>
      <c r="I28" s="144">
        <v>450.1</v>
      </c>
      <c r="J28" s="145">
        <v>450.1</v>
      </c>
      <c r="K28" s="145">
        <v>399</v>
      </c>
      <c r="L28" s="60"/>
      <c r="M28" s="144">
        <v>545.29999999999995</v>
      </c>
      <c r="N28" s="145">
        <v>545.29999999999995</v>
      </c>
      <c r="O28" s="145">
        <f>172.6+315.3</f>
        <v>487.9</v>
      </c>
      <c r="P28" s="60"/>
      <c r="Q28" s="144">
        <f>T28+R28</f>
        <v>545.30000000000007</v>
      </c>
      <c r="R28" s="145">
        <f>97.7+447.6</f>
        <v>545.30000000000007</v>
      </c>
      <c r="S28" s="145">
        <v>447.6</v>
      </c>
      <c r="T28" s="60"/>
      <c r="U28" s="144">
        <v>545.29999999999995</v>
      </c>
      <c r="V28" s="145">
        <v>545.29999999999995</v>
      </c>
      <c r="W28" s="145">
        <v>447.6</v>
      </c>
      <c r="X28" s="151"/>
      <c r="Y28" s="147"/>
    </row>
    <row r="29" spans="1:32" s="72" customFormat="1" ht="40.5" customHeight="1" thickBot="1" x14ac:dyDescent="0.25">
      <c r="A29" s="62"/>
      <c r="B29" s="52"/>
      <c r="C29" s="53"/>
      <c r="D29" s="54"/>
      <c r="E29" s="107"/>
      <c r="F29" s="66" t="s">
        <v>29</v>
      </c>
      <c r="G29" s="67"/>
      <c r="H29" s="68"/>
      <c r="I29" s="152">
        <f>SUM(I27:I28)</f>
        <v>600</v>
      </c>
      <c r="J29" s="70">
        <f t="shared" ref="J29:X29" si="5">SUM(J27:J28)</f>
        <v>587.29999999999995</v>
      </c>
      <c r="K29" s="70">
        <f t="shared" si="5"/>
        <v>523.9</v>
      </c>
      <c r="L29" s="71">
        <f t="shared" si="5"/>
        <v>12.7</v>
      </c>
      <c r="M29" s="152">
        <f t="shared" si="5"/>
        <v>723.8</v>
      </c>
      <c r="N29" s="70">
        <f t="shared" si="5"/>
        <v>723.8</v>
      </c>
      <c r="O29" s="70">
        <f t="shared" si="5"/>
        <v>653.09999999999991</v>
      </c>
      <c r="P29" s="71">
        <f t="shared" si="5"/>
        <v>0</v>
      </c>
      <c r="Q29" s="152">
        <f t="shared" si="5"/>
        <v>732.90000000000009</v>
      </c>
      <c r="R29" s="70">
        <f t="shared" si="5"/>
        <v>732.90000000000009</v>
      </c>
      <c r="S29" s="70">
        <f t="shared" si="5"/>
        <v>604</v>
      </c>
      <c r="T29" s="71">
        <f t="shared" si="5"/>
        <v>0</v>
      </c>
      <c r="U29" s="152">
        <f t="shared" si="5"/>
        <v>732.9</v>
      </c>
      <c r="V29" s="70">
        <f t="shared" si="5"/>
        <v>732.9</v>
      </c>
      <c r="W29" s="70">
        <f t="shared" si="5"/>
        <v>604</v>
      </c>
      <c r="X29" s="71">
        <f t="shared" si="5"/>
        <v>0</v>
      </c>
      <c r="Y29" s="21"/>
      <c r="Z29" s="21"/>
      <c r="AA29" s="21"/>
      <c r="AB29" s="21"/>
      <c r="AC29" s="21"/>
      <c r="AD29" s="21"/>
      <c r="AE29" s="21"/>
      <c r="AF29" s="21"/>
    </row>
    <row r="30" spans="1:32" s="21" customFormat="1" ht="27.75" customHeight="1" thickBot="1" x14ac:dyDescent="0.25">
      <c r="A30" s="153">
        <v>1</v>
      </c>
      <c r="B30" s="154">
        <v>2</v>
      </c>
      <c r="C30" s="64">
        <v>2</v>
      </c>
      <c r="D30" s="54" t="s">
        <v>49</v>
      </c>
      <c r="E30" s="155" t="s">
        <v>35</v>
      </c>
      <c r="F30" s="109" t="s">
        <v>38</v>
      </c>
      <c r="G30" s="97" t="s">
        <v>50</v>
      </c>
      <c r="H30" s="143" t="s">
        <v>51</v>
      </c>
      <c r="I30" s="144">
        <v>8</v>
      </c>
      <c r="J30" s="112">
        <v>8</v>
      </c>
      <c r="K30" s="112"/>
      <c r="L30" s="113"/>
      <c r="M30" s="144">
        <v>8</v>
      </c>
      <c r="N30" s="112">
        <v>8</v>
      </c>
      <c r="O30" s="112"/>
      <c r="P30" s="113"/>
      <c r="Q30" s="144">
        <v>8</v>
      </c>
      <c r="R30" s="112">
        <v>8</v>
      </c>
      <c r="S30" s="112"/>
      <c r="T30" s="113"/>
      <c r="U30" s="144"/>
      <c r="V30" s="112"/>
      <c r="W30" s="112"/>
      <c r="X30" s="113"/>
    </row>
    <row r="31" spans="1:32" s="72" customFormat="1" ht="29.25" customHeight="1" thickBot="1" x14ac:dyDescent="0.25">
      <c r="A31" s="62"/>
      <c r="B31" s="156"/>
      <c r="C31" s="64"/>
      <c r="D31" s="54"/>
      <c r="E31" s="157"/>
      <c r="F31" s="66" t="s">
        <v>29</v>
      </c>
      <c r="G31" s="67"/>
      <c r="H31" s="68"/>
      <c r="I31" s="152">
        <f>SUM(I30)</f>
        <v>8</v>
      </c>
      <c r="J31" s="70">
        <f t="shared" ref="J31:X31" si="6">SUM(J30)</f>
        <v>8</v>
      </c>
      <c r="K31" s="70">
        <f t="shared" si="6"/>
        <v>0</v>
      </c>
      <c r="L31" s="71">
        <f t="shared" si="6"/>
        <v>0</v>
      </c>
      <c r="M31" s="152">
        <f t="shared" si="6"/>
        <v>8</v>
      </c>
      <c r="N31" s="70">
        <f t="shared" si="6"/>
        <v>8</v>
      </c>
      <c r="O31" s="70">
        <f t="shared" si="6"/>
        <v>0</v>
      </c>
      <c r="P31" s="70">
        <f t="shared" si="6"/>
        <v>0</v>
      </c>
      <c r="Q31" s="152">
        <f t="shared" si="6"/>
        <v>8</v>
      </c>
      <c r="R31" s="70">
        <f t="shared" si="6"/>
        <v>8</v>
      </c>
      <c r="S31" s="70">
        <f t="shared" si="6"/>
        <v>0</v>
      </c>
      <c r="T31" s="70">
        <f t="shared" si="6"/>
        <v>0</v>
      </c>
      <c r="U31" s="152">
        <f t="shared" si="6"/>
        <v>0</v>
      </c>
      <c r="V31" s="70">
        <f t="shared" si="6"/>
        <v>0</v>
      </c>
      <c r="W31" s="70">
        <f t="shared" si="6"/>
        <v>0</v>
      </c>
      <c r="X31" s="158">
        <f t="shared" si="6"/>
        <v>0</v>
      </c>
      <c r="Y31" s="159"/>
      <c r="Z31" s="21"/>
      <c r="AA31" s="21"/>
      <c r="AB31" s="21"/>
      <c r="AC31" s="21"/>
      <c r="AD31" s="21"/>
      <c r="AE31" s="21"/>
      <c r="AF31" s="21"/>
    </row>
    <row r="32" spans="1:32" s="72" customFormat="1" ht="24" customHeight="1" x14ac:dyDescent="0.2">
      <c r="A32" s="153">
        <v>1</v>
      </c>
      <c r="B32" s="160">
        <v>2</v>
      </c>
      <c r="C32" s="77">
        <v>3</v>
      </c>
      <c r="D32" s="78" t="s">
        <v>52</v>
      </c>
      <c r="E32" s="161" t="s">
        <v>35</v>
      </c>
      <c r="F32" s="162" t="s">
        <v>38</v>
      </c>
      <c r="G32" s="162" t="s">
        <v>53</v>
      </c>
      <c r="H32" s="163" t="s">
        <v>28</v>
      </c>
      <c r="I32" s="111">
        <v>7.5</v>
      </c>
      <c r="J32" s="112">
        <v>7.5</v>
      </c>
      <c r="K32" s="112">
        <v>5</v>
      </c>
      <c r="L32" s="113"/>
      <c r="M32" s="111">
        <v>3</v>
      </c>
      <c r="N32" s="112">
        <v>3</v>
      </c>
      <c r="O32" s="112"/>
      <c r="P32" s="113"/>
      <c r="Q32" s="111">
        <v>19.899999999999999</v>
      </c>
      <c r="R32" s="112">
        <v>19.899999999999999</v>
      </c>
      <c r="S32" s="112">
        <v>16.899999999999999</v>
      </c>
      <c r="T32" s="113"/>
      <c r="U32" s="111">
        <v>45</v>
      </c>
      <c r="V32" s="112">
        <v>45</v>
      </c>
      <c r="W32" s="112">
        <v>30</v>
      </c>
      <c r="X32" s="113"/>
      <c r="Y32" s="147"/>
      <c r="Z32" s="21"/>
      <c r="AA32" s="21"/>
      <c r="AB32" s="21"/>
      <c r="AC32" s="21"/>
      <c r="AD32" s="21"/>
      <c r="AE32" s="21"/>
      <c r="AF32" s="21"/>
    </row>
    <row r="33" spans="1:32" s="72" customFormat="1" ht="24" customHeight="1" x14ac:dyDescent="0.2">
      <c r="A33" s="51"/>
      <c r="B33" s="141"/>
      <c r="C33" s="93"/>
      <c r="D33" s="94"/>
      <c r="E33" s="164"/>
      <c r="F33" s="165"/>
      <c r="G33" s="165"/>
      <c r="H33" s="166" t="s">
        <v>54</v>
      </c>
      <c r="I33" s="144"/>
      <c r="J33" s="145"/>
      <c r="K33" s="145"/>
      <c r="L33" s="146"/>
      <c r="M33" s="144">
        <v>9.6</v>
      </c>
      <c r="N33" s="145">
        <v>9</v>
      </c>
      <c r="O33" s="145">
        <v>3.7</v>
      </c>
      <c r="P33" s="146">
        <v>0.6</v>
      </c>
      <c r="Q33" s="144">
        <v>1.4</v>
      </c>
      <c r="R33" s="145">
        <v>1.4</v>
      </c>
      <c r="S33" s="145">
        <v>1.2</v>
      </c>
      <c r="T33" s="146"/>
      <c r="U33" s="144"/>
      <c r="V33" s="145"/>
      <c r="W33" s="145"/>
      <c r="X33" s="146"/>
      <c r="Y33" s="147"/>
      <c r="Z33" s="21"/>
      <c r="AA33" s="21"/>
      <c r="AB33" s="21"/>
      <c r="AC33" s="21"/>
      <c r="AD33" s="21"/>
      <c r="AE33" s="21"/>
      <c r="AF33" s="21"/>
    </row>
    <row r="34" spans="1:32" s="72" customFormat="1" ht="17.649999999999999" customHeight="1" thickBot="1" x14ac:dyDescent="0.25">
      <c r="A34" s="51"/>
      <c r="B34" s="141"/>
      <c r="C34" s="93"/>
      <c r="D34" s="94"/>
      <c r="E34" s="164"/>
      <c r="F34" s="167"/>
      <c r="G34" s="167"/>
      <c r="H34" s="168" t="s">
        <v>55</v>
      </c>
      <c r="I34" s="101">
        <v>14</v>
      </c>
      <c r="J34" s="102">
        <v>14</v>
      </c>
      <c r="K34" s="102">
        <v>13.3</v>
      </c>
      <c r="L34" s="103"/>
      <c r="M34" s="101">
        <v>54.4</v>
      </c>
      <c r="N34" s="102">
        <v>51</v>
      </c>
      <c r="O34" s="102">
        <v>21.3</v>
      </c>
      <c r="P34" s="103">
        <v>3.4</v>
      </c>
      <c r="Q34" s="101">
        <v>7.7</v>
      </c>
      <c r="R34" s="102">
        <v>7.7</v>
      </c>
      <c r="S34" s="102">
        <v>6.9</v>
      </c>
      <c r="T34" s="103"/>
      <c r="U34" s="101"/>
      <c r="V34" s="102"/>
      <c r="W34" s="102"/>
      <c r="X34" s="103"/>
      <c r="Y34" s="147"/>
      <c r="Z34" s="21"/>
      <c r="AA34" s="21"/>
      <c r="AB34" s="21"/>
      <c r="AC34" s="21"/>
      <c r="AD34" s="21"/>
      <c r="AE34" s="21"/>
      <c r="AF34" s="21"/>
    </row>
    <row r="35" spans="1:32" s="72" customFormat="1" ht="20.65" customHeight="1" thickBot="1" x14ac:dyDescent="0.25">
      <c r="A35" s="62"/>
      <c r="B35" s="52"/>
      <c r="C35" s="53"/>
      <c r="D35" s="106"/>
      <c r="E35" s="157"/>
      <c r="F35" s="66" t="s">
        <v>29</v>
      </c>
      <c r="G35" s="67"/>
      <c r="H35" s="68"/>
      <c r="I35" s="152">
        <f>SUM(I32:I34)</f>
        <v>21.5</v>
      </c>
      <c r="J35" s="70">
        <f t="shared" ref="J35:X35" si="7">SUM(J32:J34)</f>
        <v>21.5</v>
      </c>
      <c r="K35" s="70">
        <f t="shared" si="7"/>
        <v>18.3</v>
      </c>
      <c r="L35" s="71">
        <f t="shared" si="7"/>
        <v>0</v>
      </c>
      <c r="M35" s="169">
        <f t="shared" si="7"/>
        <v>67</v>
      </c>
      <c r="N35" s="169">
        <f t="shared" si="7"/>
        <v>63</v>
      </c>
      <c r="O35" s="169">
        <f t="shared" si="7"/>
        <v>25</v>
      </c>
      <c r="P35" s="169">
        <f t="shared" si="7"/>
        <v>4</v>
      </c>
      <c r="Q35" s="152">
        <f t="shared" si="7"/>
        <v>28.999999999999996</v>
      </c>
      <c r="R35" s="70">
        <f t="shared" si="7"/>
        <v>28.999999999999996</v>
      </c>
      <c r="S35" s="70">
        <f t="shared" si="7"/>
        <v>25</v>
      </c>
      <c r="T35" s="70">
        <f t="shared" si="7"/>
        <v>0</v>
      </c>
      <c r="U35" s="152">
        <f t="shared" si="7"/>
        <v>45</v>
      </c>
      <c r="V35" s="70">
        <f t="shared" si="7"/>
        <v>45</v>
      </c>
      <c r="W35" s="70">
        <f t="shared" si="7"/>
        <v>30</v>
      </c>
      <c r="X35" s="71">
        <f t="shared" si="7"/>
        <v>0</v>
      </c>
      <c r="Y35" s="170"/>
      <c r="Z35" s="21"/>
      <c r="AA35" s="21"/>
      <c r="AB35" s="21"/>
      <c r="AC35" s="21"/>
      <c r="AD35" s="21"/>
      <c r="AE35" s="21"/>
      <c r="AF35" s="21"/>
    </row>
    <row r="36" spans="1:32" ht="15.75" hidden="1" thickBot="1" x14ac:dyDescent="0.3"/>
    <row r="37" spans="1:32" ht="15.75" hidden="1" thickBot="1" x14ac:dyDescent="0.3"/>
    <row r="38" spans="1:32" ht="15.75" hidden="1" thickBot="1" x14ac:dyDescent="0.3"/>
    <row r="39" spans="1:32" s="21" customFormat="1" ht="13.5" customHeight="1" x14ac:dyDescent="0.2">
      <c r="A39" s="175">
        <v>1</v>
      </c>
      <c r="B39" s="176">
        <v>2</v>
      </c>
      <c r="C39" s="177">
        <v>5</v>
      </c>
      <c r="D39" s="178" t="s">
        <v>56</v>
      </c>
      <c r="E39" s="179" t="s">
        <v>35</v>
      </c>
      <c r="F39" s="180" t="s">
        <v>38</v>
      </c>
      <c r="G39" s="181" t="s">
        <v>57</v>
      </c>
      <c r="H39" s="182" t="s">
        <v>28</v>
      </c>
      <c r="I39" s="111">
        <f>SUM(L39,J39)</f>
        <v>76.5</v>
      </c>
      <c r="J39" s="112">
        <f>79.2+1.3-4</f>
        <v>76.5</v>
      </c>
      <c r="K39" s="112">
        <v>56.8</v>
      </c>
      <c r="L39" s="113"/>
      <c r="M39" s="183">
        <v>112.2</v>
      </c>
      <c r="N39" s="184">
        <v>112.2</v>
      </c>
      <c r="O39" s="184">
        <v>83.1</v>
      </c>
      <c r="P39" s="113"/>
      <c r="Q39" s="111">
        <v>93.7</v>
      </c>
      <c r="R39" s="112">
        <v>93.7</v>
      </c>
      <c r="S39" s="112">
        <v>68.8</v>
      </c>
      <c r="T39" s="113"/>
      <c r="U39" s="111">
        <v>93.7</v>
      </c>
      <c r="V39" s="112">
        <v>93.7</v>
      </c>
      <c r="W39" s="112">
        <v>68.8</v>
      </c>
      <c r="X39" s="113"/>
      <c r="Y39" s="185"/>
    </row>
    <row r="40" spans="1:32" s="21" customFormat="1" ht="13.5" customHeight="1" x14ac:dyDescent="0.2">
      <c r="A40" s="51"/>
      <c r="B40" s="186"/>
      <c r="C40" s="64"/>
      <c r="D40" s="54"/>
      <c r="E40" s="55"/>
      <c r="F40" s="93"/>
      <c r="G40" s="187"/>
      <c r="H40" s="188" t="s">
        <v>48</v>
      </c>
      <c r="I40" s="144"/>
      <c r="J40" s="145"/>
      <c r="K40" s="145"/>
      <c r="L40" s="146"/>
      <c r="M40" s="144">
        <v>1</v>
      </c>
      <c r="N40" s="145">
        <v>1</v>
      </c>
      <c r="O40" s="145">
        <v>1</v>
      </c>
      <c r="P40" s="146"/>
      <c r="Q40" s="144"/>
      <c r="R40" s="145"/>
      <c r="S40" s="145"/>
      <c r="T40" s="146"/>
      <c r="U40" s="144"/>
      <c r="V40" s="145"/>
      <c r="W40" s="145"/>
      <c r="X40" s="146"/>
      <c r="Y40" s="185"/>
    </row>
    <row r="41" spans="1:32" s="21" customFormat="1" ht="13.5" customHeight="1" x14ac:dyDescent="0.2">
      <c r="A41" s="51"/>
      <c r="B41" s="186"/>
      <c r="C41" s="64"/>
      <c r="D41" s="54"/>
      <c r="E41" s="55"/>
      <c r="F41" s="93"/>
      <c r="G41" s="187"/>
      <c r="H41" s="188" t="s">
        <v>58</v>
      </c>
      <c r="I41" s="144">
        <v>253</v>
      </c>
      <c r="J41" s="145">
        <v>253</v>
      </c>
      <c r="K41" s="145">
        <v>181.6</v>
      </c>
      <c r="L41" s="146"/>
      <c r="M41" s="144">
        <v>268.2</v>
      </c>
      <c r="N41" s="145">
        <v>268.2</v>
      </c>
      <c r="O41" s="189">
        <v>220.3</v>
      </c>
      <c r="P41" s="146"/>
      <c r="Q41" s="144">
        <v>249.3</v>
      </c>
      <c r="R41" s="145">
        <v>249.3</v>
      </c>
      <c r="S41" s="145">
        <v>217.9</v>
      </c>
      <c r="T41" s="146"/>
      <c r="U41" s="144">
        <v>249.3</v>
      </c>
      <c r="V41" s="145">
        <v>249.3</v>
      </c>
      <c r="W41" s="145">
        <v>217.9</v>
      </c>
      <c r="X41" s="146"/>
      <c r="Y41" s="185"/>
    </row>
    <row r="42" spans="1:32" s="21" customFormat="1" ht="13.5" customHeight="1" thickBot="1" x14ac:dyDescent="0.25">
      <c r="A42" s="51"/>
      <c r="B42" s="186"/>
      <c r="C42" s="64"/>
      <c r="D42" s="54"/>
      <c r="E42" s="55"/>
      <c r="F42" s="148"/>
      <c r="G42" s="187"/>
      <c r="H42" s="190" t="s">
        <v>59</v>
      </c>
      <c r="I42" s="144">
        <v>4</v>
      </c>
      <c r="J42" s="59">
        <v>2</v>
      </c>
      <c r="K42" s="59">
        <v>1</v>
      </c>
      <c r="L42" s="60">
        <v>2</v>
      </c>
      <c r="M42" s="144">
        <v>2</v>
      </c>
      <c r="N42" s="59">
        <v>2</v>
      </c>
      <c r="O42" s="59">
        <v>0.5</v>
      </c>
      <c r="P42" s="60"/>
      <c r="Q42" s="191">
        <v>4</v>
      </c>
      <c r="R42" s="144">
        <v>4</v>
      </c>
      <c r="S42" s="59">
        <v>2</v>
      </c>
      <c r="T42" s="59"/>
      <c r="U42" s="60">
        <v>4</v>
      </c>
      <c r="V42" s="144">
        <v>4</v>
      </c>
      <c r="W42" s="59">
        <v>2</v>
      </c>
      <c r="X42" s="60"/>
      <c r="Y42" s="185"/>
    </row>
    <row r="43" spans="1:32" s="72" customFormat="1" ht="12.75" customHeight="1" thickBot="1" x14ac:dyDescent="0.25">
      <c r="A43" s="62"/>
      <c r="B43" s="156"/>
      <c r="C43" s="64"/>
      <c r="D43" s="54"/>
      <c r="E43" s="65"/>
      <c r="F43" s="66" t="s">
        <v>29</v>
      </c>
      <c r="G43" s="67"/>
      <c r="H43" s="68"/>
      <c r="I43" s="152">
        <f>SUM(I39:I42)</f>
        <v>333.5</v>
      </c>
      <c r="J43" s="70">
        <f t="shared" ref="J43:X43" si="8">SUM(J39:J42)</f>
        <v>331.5</v>
      </c>
      <c r="K43" s="70">
        <f t="shared" si="8"/>
        <v>239.39999999999998</v>
      </c>
      <c r="L43" s="71">
        <f t="shared" si="8"/>
        <v>2</v>
      </c>
      <c r="M43" s="152">
        <f t="shared" si="8"/>
        <v>383.4</v>
      </c>
      <c r="N43" s="70">
        <f>SUM(N39:N42)</f>
        <v>383.4</v>
      </c>
      <c r="O43" s="70">
        <f t="shared" si="8"/>
        <v>304.89999999999998</v>
      </c>
      <c r="P43" s="71">
        <f t="shared" si="8"/>
        <v>0</v>
      </c>
      <c r="Q43" s="152">
        <f t="shared" si="8"/>
        <v>347</v>
      </c>
      <c r="R43" s="70">
        <f t="shared" si="8"/>
        <v>347</v>
      </c>
      <c r="S43" s="70">
        <f t="shared" si="8"/>
        <v>288.7</v>
      </c>
      <c r="T43" s="71">
        <f t="shared" si="8"/>
        <v>0</v>
      </c>
      <c r="U43" s="152">
        <f t="shared" si="8"/>
        <v>347</v>
      </c>
      <c r="V43" s="70">
        <f t="shared" si="8"/>
        <v>347</v>
      </c>
      <c r="W43" s="70">
        <f t="shared" si="8"/>
        <v>288.7</v>
      </c>
      <c r="X43" s="71">
        <f t="shared" si="8"/>
        <v>0</v>
      </c>
      <c r="Y43" s="21"/>
      <c r="Z43" s="21"/>
      <c r="AA43" s="21"/>
      <c r="AB43" s="21"/>
      <c r="AC43" s="21"/>
      <c r="AD43" s="21"/>
      <c r="AE43" s="21"/>
      <c r="AF43" s="21"/>
    </row>
    <row r="44" spans="1:32" s="72" customFormat="1" ht="26.1" customHeight="1" x14ac:dyDescent="0.2">
      <c r="A44" s="153">
        <v>1</v>
      </c>
      <c r="B44" s="160">
        <v>2</v>
      </c>
      <c r="C44" s="93">
        <v>6</v>
      </c>
      <c r="D44" s="78" t="s">
        <v>60</v>
      </c>
      <c r="E44" s="192" t="s">
        <v>35</v>
      </c>
      <c r="F44" s="193" t="s">
        <v>38</v>
      </c>
      <c r="G44" s="193" t="s">
        <v>61</v>
      </c>
      <c r="H44" s="194" t="s">
        <v>48</v>
      </c>
      <c r="I44" s="59">
        <v>105.3</v>
      </c>
      <c r="J44" s="59">
        <v>105.3</v>
      </c>
      <c r="K44" s="59">
        <f>51.8-13</f>
        <v>38.799999999999997</v>
      </c>
      <c r="L44" s="60"/>
      <c r="M44" s="59">
        <v>122.2</v>
      </c>
      <c r="N44" s="59">
        <v>122.2</v>
      </c>
      <c r="O44" s="59">
        <v>63.1</v>
      </c>
      <c r="P44" s="60"/>
      <c r="Q44" s="59">
        <v>111.9</v>
      </c>
      <c r="R44" s="59">
        <v>111.9</v>
      </c>
      <c r="S44" s="59">
        <v>61.1</v>
      </c>
      <c r="T44" s="60"/>
      <c r="U44" s="59">
        <v>111.9</v>
      </c>
      <c r="V44" s="59">
        <v>111.9</v>
      </c>
      <c r="W44" s="59">
        <v>61.1</v>
      </c>
      <c r="X44" s="60"/>
      <c r="Y44" s="195"/>
      <c r="Z44" s="21"/>
      <c r="AA44" s="21"/>
      <c r="AB44" s="21"/>
      <c r="AC44" s="21"/>
      <c r="AD44" s="21"/>
      <c r="AE44" s="21"/>
      <c r="AF44" s="21"/>
    </row>
    <row r="45" spans="1:32" s="72" customFormat="1" ht="20.25" customHeight="1" thickBot="1" x14ac:dyDescent="0.25">
      <c r="A45" s="51"/>
      <c r="B45" s="141"/>
      <c r="C45" s="93"/>
      <c r="D45" s="94"/>
      <c r="E45" s="196" t="s">
        <v>31</v>
      </c>
      <c r="F45" s="197"/>
      <c r="G45" s="197"/>
      <c r="H45" s="198" t="s">
        <v>28</v>
      </c>
      <c r="I45" s="199">
        <v>10</v>
      </c>
      <c r="J45" s="200">
        <v>10</v>
      </c>
      <c r="K45" s="201"/>
      <c r="L45" s="202"/>
      <c r="M45" s="199">
        <v>10</v>
      </c>
      <c r="N45" s="200">
        <v>10</v>
      </c>
      <c r="O45" s="201"/>
      <c r="P45" s="202"/>
      <c r="Q45" s="203">
        <v>10</v>
      </c>
      <c r="R45" s="201">
        <v>10</v>
      </c>
      <c r="S45" s="201"/>
      <c r="T45" s="202"/>
      <c r="U45" s="98">
        <v>10</v>
      </c>
      <c r="V45" s="99">
        <v>10</v>
      </c>
      <c r="W45" s="99"/>
      <c r="X45" s="100"/>
      <c r="Y45" s="204"/>
      <c r="Z45" s="21"/>
      <c r="AA45" s="21"/>
      <c r="AB45" s="21"/>
      <c r="AC45" s="21"/>
      <c r="AD45" s="21"/>
      <c r="AE45" s="21"/>
      <c r="AF45" s="21"/>
    </row>
    <row r="46" spans="1:32" s="72" customFormat="1" ht="26.65" customHeight="1" thickBot="1" x14ac:dyDescent="0.25">
      <c r="A46" s="62"/>
      <c r="B46" s="52"/>
      <c r="C46" s="53"/>
      <c r="D46" s="106"/>
      <c r="E46" s="205"/>
      <c r="F46" s="206" t="s">
        <v>29</v>
      </c>
      <c r="G46" s="207"/>
      <c r="H46" s="207"/>
      <c r="I46" s="152">
        <f>SUM(I44:I45)</f>
        <v>115.3</v>
      </c>
      <c r="J46" s="70">
        <f>SUM(J44:J45)</f>
        <v>115.3</v>
      </c>
      <c r="K46" s="208">
        <f>SUM(K44:K45)</f>
        <v>38.799999999999997</v>
      </c>
      <c r="L46" s="209"/>
      <c r="M46" s="152">
        <f>SUM(M44:M45)</f>
        <v>132.19999999999999</v>
      </c>
      <c r="N46" s="70">
        <f t="shared" ref="N46:X46" si="9">SUM(N44:N45)</f>
        <v>132.19999999999999</v>
      </c>
      <c r="O46" s="70">
        <f t="shared" si="9"/>
        <v>63.1</v>
      </c>
      <c r="P46" s="71">
        <f t="shared" si="9"/>
        <v>0</v>
      </c>
      <c r="Q46" s="208">
        <f t="shared" si="9"/>
        <v>121.9</v>
      </c>
      <c r="R46" s="70">
        <f t="shared" si="9"/>
        <v>121.9</v>
      </c>
      <c r="S46" s="70">
        <f t="shared" si="9"/>
        <v>61.1</v>
      </c>
      <c r="T46" s="71">
        <f t="shared" si="9"/>
        <v>0</v>
      </c>
      <c r="U46" s="208">
        <f t="shared" si="9"/>
        <v>121.9</v>
      </c>
      <c r="V46" s="70">
        <f t="shared" si="9"/>
        <v>121.9</v>
      </c>
      <c r="W46" s="70">
        <f t="shared" si="9"/>
        <v>61.1</v>
      </c>
      <c r="X46" s="210">
        <f t="shared" si="9"/>
        <v>0</v>
      </c>
      <c r="Y46" s="21"/>
      <c r="Z46" s="21"/>
      <c r="AA46" s="21"/>
      <c r="AB46" s="21"/>
      <c r="AC46" s="21"/>
      <c r="AD46" s="21"/>
      <c r="AE46" s="21"/>
      <c r="AF46" s="21"/>
    </row>
    <row r="47" spans="1:32" s="72" customFormat="1" ht="22.5" customHeight="1" thickBot="1" x14ac:dyDescent="0.25">
      <c r="A47" s="51">
        <v>1</v>
      </c>
      <c r="B47" s="186">
        <v>2</v>
      </c>
      <c r="C47" s="93">
        <v>7</v>
      </c>
      <c r="D47" s="94" t="s">
        <v>62</v>
      </c>
      <c r="E47" s="95" t="s">
        <v>63</v>
      </c>
      <c r="F47" s="211" t="s">
        <v>38</v>
      </c>
      <c r="G47" s="211" t="s">
        <v>64</v>
      </c>
      <c r="H47" s="212" t="s">
        <v>51</v>
      </c>
      <c r="I47" s="203">
        <v>10.3</v>
      </c>
      <c r="J47" s="201">
        <v>10.3</v>
      </c>
      <c r="K47" s="201"/>
      <c r="L47" s="202"/>
      <c r="M47" s="203">
        <v>11.7</v>
      </c>
      <c r="N47" s="201">
        <v>11.7</v>
      </c>
      <c r="O47" s="201"/>
      <c r="P47" s="202"/>
      <c r="Q47" s="203">
        <v>12.5</v>
      </c>
      <c r="R47" s="201">
        <v>12.5</v>
      </c>
      <c r="S47" s="201"/>
      <c r="T47" s="202"/>
      <c r="U47" s="203">
        <v>8</v>
      </c>
      <c r="V47" s="201">
        <v>8</v>
      </c>
      <c r="W47" s="201"/>
      <c r="X47" s="146"/>
      <c r="Y47" s="213"/>
      <c r="Z47" s="21"/>
      <c r="AA47" s="21"/>
      <c r="AB47" s="21"/>
      <c r="AC47" s="21"/>
      <c r="AD47" s="21"/>
      <c r="AE47" s="21"/>
      <c r="AF47" s="21"/>
    </row>
    <row r="48" spans="1:32" s="72" customFormat="1" ht="24.75" customHeight="1" thickBot="1" x14ac:dyDescent="0.25">
      <c r="A48" s="62"/>
      <c r="B48" s="156"/>
      <c r="C48" s="93"/>
      <c r="D48" s="106"/>
      <c r="E48" s="107"/>
      <c r="F48" s="66" t="s">
        <v>29</v>
      </c>
      <c r="G48" s="67"/>
      <c r="H48" s="68"/>
      <c r="I48" s="152">
        <v>10.3</v>
      </c>
      <c r="J48" s="70">
        <v>10.3</v>
      </c>
      <c r="K48" s="70"/>
      <c r="L48" s="209"/>
      <c r="M48" s="152">
        <f>SUM(M47)</f>
        <v>11.7</v>
      </c>
      <c r="N48" s="70">
        <f t="shared" ref="N48:X48" si="10">SUM(N47)</f>
        <v>11.7</v>
      </c>
      <c r="O48" s="70">
        <f t="shared" si="10"/>
        <v>0</v>
      </c>
      <c r="P48" s="209">
        <f t="shared" si="10"/>
        <v>0</v>
      </c>
      <c r="Q48" s="152">
        <f t="shared" si="10"/>
        <v>12.5</v>
      </c>
      <c r="R48" s="70">
        <f t="shared" si="10"/>
        <v>12.5</v>
      </c>
      <c r="S48" s="70">
        <f t="shared" si="10"/>
        <v>0</v>
      </c>
      <c r="T48" s="209">
        <f t="shared" si="10"/>
        <v>0</v>
      </c>
      <c r="U48" s="152">
        <f t="shared" si="10"/>
        <v>8</v>
      </c>
      <c r="V48" s="70">
        <f t="shared" si="10"/>
        <v>8</v>
      </c>
      <c r="W48" s="70">
        <f t="shared" si="10"/>
        <v>0</v>
      </c>
      <c r="X48" s="214">
        <f t="shared" si="10"/>
        <v>0</v>
      </c>
      <c r="Y48" s="213"/>
      <c r="Z48" s="21"/>
      <c r="AA48" s="21"/>
      <c r="AB48" s="21"/>
      <c r="AC48" s="21"/>
      <c r="AD48" s="21"/>
      <c r="AE48" s="21"/>
      <c r="AF48" s="21"/>
    </row>
    <row r="49" spans="1:32" s="72" customFormat="1" ht="16.5" customHeight="1" thickBot="1" x14ac:dyDescent="0.25">
      <c r="A49" s="153">
        <v>1</v>
      </c>
      <c r="B49" s="160">
        <v>2</v>
      </c>
      <c r="C49" s="77">
        <v>8</v>
      </c>
      <c r="D49" s="78" t="s">
        <v>65</v>
      </c>
      <c r="E49" s="215" t="s">
        <v>35</v>
      </c>
      <c r="F49" s="216" t="s">
        <v>38</v>
      </c>
      <c r="G49" s="211" t="s">
        <v>66</v>
      </c>
      <c r="H49" s="217" t="s">
        <v>51</v>
      </c>
      <c r="I49" s="218">
        <v>2</v>
      </c>
      <c r="J49" s="59">
        <v>2</v>
      </c>
      <c r="K49" s="59"/>
      <c r="L49" s="60"/>
      <c r="M49" s="218">
        <v>4</v>
      </c>
      <c r="N49" s="59">
        <v>4</v>
      </c>
      <c r="O49" s="59"/>
      <c r="P49" s="60"/>
      <c r="Q49" s="218">
        <v>2</v>
      </c>
      <c r="R49" s="59">
        <v>2</v>
      </c>
      <c r="S49" s="59"/>
      <c r="T49" s="60"/>
      <c r="U49" s="218">
        <v>2</v>
      </c>
      <c r="V49" s="59">
        <v>2</v>
      </c>
      <c r="W49" s="59"/>
      <c r="X49" s="60"/>
      <c r="Y49" s="219"/>
      <c r="Z49" s="21"/>
      <c r="AA49" s="21"/>
      <c r="AB49" s="21"/>
      <c r="AC49" s="21"/>
      <c r="AD49" s="21"/>
      <c r="AE49" s="21"/>
      <c r="AF49" s="21"/>
    </row>
    <row r="50" spans="1:32" s="72" customFormat="1" ht="18.75" customHeight="1" thickBot="1" x14ac:dyDescent="0.25">
      <c r="A50" s="62"/>
      <c r="B50" s="52"/>
      <c r="C50" s="53"/>
      <c r="D50" s="106"/>
      <c r="E50" s="220"/>
      <c r="F50" s="66" t="s">
        <v>29</v>
      </c>
      <c r="G50" s="67"/>
      <c r="H50" s="68"/>
      <c r="I50" s="152">
        <v>2</v>
      </c>
      <c r="J50" s="70">
        <v>2</v>
      </c>
      <c r="K50" s="70"/>
      <c r="L50" s="209"/>
      <c r="M50" s="152">
        <f>SUM(M49)</f>
        <v>4</v>
      </c>
      <c r="N50" s="70">
        <f t="shared" ref="N50:X50" si="11">SUM(N49)</f>
        <v>4</v>
      </c>
      <c r="O50" s="70">
        <f t="shared" si="11"/>
        <v>0</v>
      </c>
      <c r="P50" s="209">
        <f t="shared" si="11"/>
        <v>0</v>
      </c>
      <c r="Q50" s="152">
        <f t="shared" si="11"/>
        <v>2</v>
      </c>
      <c r="R50" s="70">
        <f t="shared" si="11"/>
        <v>2</v>
      </c>
      <c r="S50" s="70">
        <f t="shared" si="11"/>
        <v>0</v>
      </c>
      <c r="T50" s="209">
        <f t="shared" si="11"/>
        <v>0</v>
      </c>
      <c r="U50" s="152">
        <f t="shared" si="11"/>
        <v>2</v>
      </c>
      <c r="V50" s="70">
        <f t="shared" si="11"/>
        <v>2</v>
      </c>
      <c r="W50" s="70">
        <f t="shared" si="11"/>
        <v>0</v>
      </c>
      <c r="X50" s="214">
        <f t="shared" si="11"/>
        <v>0</v>
      </c>
      <c r="Y50" s="21"/>
      <c r="Z50" s="21"/>
      <c r="AA50" s="21"/>
      <c r="AB50" s="21"/>
      <c r="AC50" s="21"/>
      <c r="AD50" s="21"/>
      <c r="AE50" s="21"/>
      <c r="AF50" s="21"/>
    </row>
    <row r="51" spans="1:32" s="72" customFormat="1" ht="17.100000000000001" customHeight="1" x14ac:dyDescent="0.2">
      <c r="A51" s="153">
        <v>1</v>
      </c>
      <c r="B51" s="154">
        <v>2</v>
      </c>
      <c r="C51" s="77">
        <v>9</v>
      </c>
      <c r="D51" s="78" t="s">
        <v>67</v>
      </c>
      <c r="E51" s="215" t="s">
        <v>31</v>
      </c>
      <c r="F51" s="180" t="s">
        <v>68</v>
      </c>
      <c r="G51" s="53" t="s">
        <v>69</v>
      </c>
      <c r="H51" s="221" t="s">
        <v>51</v>
      </c>
      <c r="I51" s="144">
        <v>44.2</v>
      </c>
      <c r="J51" s="222">
        <v>44.2</v>
      </c>
      <c r="K51" s="145"/>
      <c r="L51" s="223"/>
      <c r="M51" s="144">
        <v>36.299999999999997</v>
      </c>
      <c r="N51" s="145">
        <v>36.299999999999997</v>
      </c>
      <c r="O51" s="145"/>
      <c r="P51" s="223"/>
      <c r="Q51" s="144">
        <v>32</v>
      </c>
      <c r="R51" s="145">
        <v>32</v>
      </c>
      <c r="S51" s="145"/>
      <c r="T51" s="223"/>
      <c r="U51" s="144">
        <v>38.5</v>
      </c>
      <c r="V51" s="145">
        <v>38.5</v>
      </c>
      <c r="W51" s="145"/>
      <c r="X51" s="224"/>
      <c r="Y51" s="21"/>
      <c r="Z51" s="21"/>
      <c r="AA51" s="21"/>
      <c r="AB51" s="21"/>
      <c r="AC51" s="21"/>
      <c r="AD51" s="21"/>
      <c r="AE51" s="21"/>
      <c r="AF51" s="21"/>
    </row>
    <row r="52" spans="1:32" s="72" customFormat="1" ht="14.1" customHeight="1" thickBot="1" x14ac:dyDescent="0.25">
      <c r="A52" s="51"/>
      <c r="B52" s="186"/>
      <c r="C52" s="93"/>
      <c r="D52" s="94"/>
      <c r="E52" s="142"/>
      <c r="F52" s="93"/>
      <c r="G52" s="77"/>
      <c r="H52" s="225" t="s">
        <v>70</v>
      </c>
      <c r="I52" s="58">
        <v>18.100000000000001</v>
      </c>
      <c r="J52" s="226">
        <v>18.100000000000001</v>
      </c>
      <c r="K52" s="102"/>
      <c r="L52" s="227"/>
      <c r="M52" s="228">
        <v>23.3</v>
      </c>
      <c r="N52" s="229">
        <v>23.3</v>
      </c>
      <c r="O52" s="102"/>
      <c r="P52" s="227"/>
      <c r="Q52" s="58"/>
      <c r="R52" s="102"/>
      <c r="S52" s="102"/>
      <c r="T52" s="227"/>
      <c r="U52" s="58"/>
      <c r="V52" s="102"/>
      <c r="W52" s="102"/>
      <c r="X52" s="230"/>
      <c r="Y52" s="21"/>
      <c r="Z52" s="21"/>
      <c r="AA52" s="21"/>
      <c r="AB52" s="21"/>
      <c r="AC52" s="21"/>
      <c r="AD52" s="21"/>
      <c r="AE52" s="21"/>
      <c r="AF52" s="21"/>
    </row>
    <row r="53" spans="1:32" s="72" customFormat="1" ht="13.5" customHeight="1" thickBot="1" x14ac:dyDescent="0.25">
      <c r="A53" s="62"/>
      <c r="B53" s="156"/>
      <c r="C53" s="93"/>
      <c r="D53" s="94"/>
      <c r="E53" s="95"/>
      <c r="F53" s="66" t="s">
        <v>29</v>
      </c>
      <c r="G53" s="67"/>
      <c r="H53" s="68"/>
      <c r="I53" s="231">
        <f>SUM(I51:I52)</f>
        <v>62.300000000000004</v>
      </c>
      <c r="J53" s="232">
        <f t="shared" ref="J53:X53" si="12">SUM(J51:J52)</f>
        <v>62.300000000000004</v>
      </c>
      <c r="K53" s="232">
        <f t="shared" si="12"/>
        <v>0</v>
      </c>
      <c r="L53" s="233">
        <f t="shared" si="12"/>
        <v>0</v>
      </c>
      <c r="M53" s="231">
        <f t="shared" si="12"/>
        <v>59.599999999999994</v>
      </c>
      <c r="N53" s="232">
        <f>SUM(N51:N52)</f>
        <v>59.599999999999994</v>
      </c>
      <c r="O53" s="232">
        <f t="shared" si="12"/>
        <v>0</v>
      </c>
      <c r="P53" s="233">
        <f t="shared" si="12"/>
        <v>0</v>
      </c>
      <c r="Q53" s="231">
        <f t="shared" si="12"/>
        <v>32</v>
      </c>
      <c r="R53" s="232">
        <f t="shared" si="12"/>
        <v>32</v>
      </c>
      <c r="S53" s="232">
        <f t="shared" si="12"/>
        <v>0</v>
      </c>
      <c r="T53" s="233">
        <f t="shared" si="12"/>
        <v>0</v>
      </c>
      <c r="U53" s="231">
        <f t="shared" si="12"/>
        <v>38.5</v>
      </c>
      <c r="V53" s="232">
        <f t="shared" si="12"/>
        <v>38.5</v>
      </c>
      <c r="W53" s="232">
        <f t="shared" si="12"/>
        <v>0</v>
      </c>
      <c r="X53" s="233">
        <f t="shared" si="12"/>
        <v>0</v>
      </c>
      <c r="Y53" s="21"/>
      <c r="Z53" s="21"/>
      <c r="AA53" s="21"/>
      <c r="AB53" s="21"/>
      <c r="AC53" s="21"/>
      <c r="AD53" s="21"/>
      <c r="AE53" s="21"/>
      <c r="AF53" s="21"/>
    </row>
    <row r="54" spans="1:32" s="72" customFormat="1" ht="16.5" customHeight="1" x14ac:dyDescent="0.2">
      <c r="A54" s="153">
        <v>1</v>
      </c>
      <c r="B54" s="154">
        <v>2</v>
      </c>
      <c r="C54" s="77">
        <v>10</v>
      </c>
      <c r="D54" s="78" t="s">
        <v>71</v>
      </c>
      <c r="E54" s="234" t="s">
        <v>35</v>
      </c>
      <c r="F54" s="180" t="s">
        <v>68</v>
      </c>
      <c r="G54" s="180" t="s">
        <v>72</v>
      </c>
      <c r="H54" s="235" t="s">
        <v>28</v>
      </c>
      <c r="I54" s="111">
        <v>0.5</v>
      </c>
      <c r="J54" s="112">
        <v>0.5</v>
      </c>
      <c r="K54" s="112">
        <v>0.4</v>
      </c>
      <c r="L54" s="113"/>
      <c r="M54" s="183">
        <v>1.1000000000000001</v>
      </c>
      <c r="N54" s="184">
        <v>1.1000000000000001</v>
      </c>
      <c r="O54" s="184">
        <v>0.3</v>
      </c>
      <c r="P54" s="113"/>
      <c r="Q54" s="111"/>
      <c r="R54" s="112"/>
      <c r="S54" s="112"/>
      <c r="T54" s="113"/>
      <c r="U54" s="111"/>
      <c r="V54" s="112"/>
      <c r="W54" s="112"/>
      <c r="X54" s="113"/>
      <c r="Y54" s="236"/>
      <c r="Z54" s="21"/>
      <c r="AA54" s="21"/>
      <c r="AB54" s="21"/>
      <c r="AC54" s="21"/>
      <c r="AD54" s="21"/>
      <c r="AE54" s="21"/>
      <c r="AF54" s="21"/>
    </row>
    <row r="55" spans="1:32" s="72" customFormat="1" ht="15.75" customHeight="1" x14ac:dyDescent="0.2">
      <c r="A55" s="51"/>
      <c r="B55" s="186"/>
      <c r="C55" s="93"/>
      <c r="D55" s="94"/>
      <c r="E55" s="95"/>
      <c r="F55" s="93"/>
      <c r="G55" s="93"/>
      <c r="H55" s="237" t="s">
        <v>73</v>
      </c>
      <c r="I55" s="238">
        <v>0.5</v>
      </c>
      <c r="J55" s="239">
        <v>0.5</v>
      </c>
      <c r="K55" s="239">
        <v>0.4</v>
      </c>
      <c r="L55" s="240"/>
      <c r="M55" s="241">
        <v>1.1000000000000001</v>
      </c>
      <c r="N55" s="242">
        <v>1.1000000000000001</v>
      </c>
      <c r="O55" s="242">
        <v>0.3</v>
      </c>
      <c r="P55" s="240"/>
      <c r="Q55" s="238"/>
      <c r="R55" s="239"/>
      <c r="S55" s="239"/>
      <c r="T55" s="240"/>
      <c r="U55" s="238"/>
      <c r="V55" s="239"/>
      <c r="W55" s="239"/>
      <c r="X55" s="240"/>
      <c r="Y55" s="236"/>
      <c r="Z55" s="21"/>
      <c r="AA55" s="21"/>
      <c r="AB55" s="21"/>
      <c r="AC55" s="21"/>
      <c r="AD55" s="21"/>
      <c r="AE55" s="21"/>
      <c r="AF55" s="21"/>
    </row>
    <row r="56" spans="1:32" s="72" customFormat="1" ht="17.25" customHeight="1" thickBot="1" x14ac:dyDescent="0.25">
      <c r="A56" s="51"/>
      <c r="B56" s="186"/>
      <c r="C56" s="93"/>
      <c r="D56" s="94"/>
      <c r="E56" s="95"/>
      <c r="F56" s="148"/>
      <c r="G56" s="148"/>
      <c r="H56" s="243" t="s">
        <v>74</v>
      </c>
      <c r="I56" s="98">
        <v>5</v>
      </c>
      <c r="J56" s="99">
        <v>5</v>
      </c>
      <c r="K56" s="99">
        <v>4.5</v>
      </c>
      <c r="L56" s="100"/>
      <c r="M56" s="98">
        <v>16.100000000000001</v>
      </c>
      <c r="N56" s="99">
        <v>16.100000000000001</v>
      </c>
      <c r="O56" s="99">
        <v>16.100000000000001</v>
      </c>
      <c r="P56" s="100"/>
      <c r="Q56" s="98"/>
      <c r="R56" s="99"/>
      <c r="S56" s="99"/>
      <c r="T56" s="100"/>
      <c r="U56" s="98"/>
      <c r="V56" s="99"/>
      <c r="W56" s="99"/>
      <c r="X56" s="100"/>
      <c r="Y56" s="21"/>
      <c r="Z56" s="21"/>
      <c r="AA56" s="21"/>
      <c r="AB56" s="21"/>
      <c r="AC56" s="21"/>
      <c r="AD56" s="21"/>
      <c r="AE56" s="21"/>
      <c r="AF56" s="21"/>
    </row>
    <row r="57" spans="1:32" s="72" customFormat="1" ht="21.75" customHeight="1" thickBot="1" x14ac:dyDescent="0.25">
      <c r="A57" s="62"/>
      <c r="B57" s="156"/>
      <c r="C57" s="93"/>
      <c r="D57" s="94"/>
      <c r="E57" s="95"/>
      <c r="F57" s="66" t="s">
        <v>29</v>
      </c>
      <c r="G57" s="67"/>
      <c r="H57" s="68"/>
      <c r="I57" s="152">
        <f>SUM(I54:I56)</f>
        <v>6</v>
      </c>
      <c r="J57" s="70">
        <f t="shared" ref="J57:K57" si="13">SUM(J54:J56)</f>
        <v>6</v>
      </c>
      <c r="K57" s="70">
        <f t="shared" si="13"/>
        <v>5.3</v>
      </c>
      <c r="L57" s="71"/>
      <c r="M57" s="152">
        <f>SUM(M54,M55,M56)</f>
        <v>18.3</v>
      </c>
      <c r="N57" s="70">
        <f>SUM(N54:N56)</f>
        <v>18.3</v>
      </c>
      <c r="O57" s="70">
        <f>SUM(O54:O56)</f>
        <v>16.700000000000003</v>
      </c>
      <c r="P57" s="71"/>
      <c r="Q57" s="152"/>
      <c r="R57" s="70"/>
      <c r="S57" s="70">
        <f>SUM(S54:S54)</f>
        <v>0</v>
      </c>
      <c r="T57" s="71">
        <f>SUM(T54:T56)</f>
        <v>0</v>
      </c>
      <c r="U57" s="152"/>
      <c r="V57" s="70"/>
      <c r="W57" s="70">
        <f>SUM(W54:W54)</f>
        <v>0</v>
      </c>
      <c r="X57" s="71">
        <f>SUM(X54:X54)</f>
        <v>0</v>
      </c>
      <c r="Y57" s="21"/>
      <c r="Z57" s="21"/>
      <c r="AA57" s="21"/>
      <c r="AB57" s="21"/>
      <c r="AC57" s="21"/>
      <c r="AD57" s="21"/>
      <c r="AE57" s="21"/>
      <c r="AF57" s="21"/>
    </row>
    <row r="58" spans="1:32" s="72" customFormat="1" ht="18" customHeight="1" x14ac:dyDescent="0.2">
      <c r="A58" s="244">
        <v>1</v>
      </c>
      <c r="B58" s="63">
        <v>2</v>
      </c>
      <c r="C58" s="64">
        <v>11</v>
      </c>
      <c r="D58" s="78" t="s">
        <v>75</v>
      </c>
      <c r="E58" s="234" t="s">
        <v>31</v>
      </c>
      <c r="F58" s="193" t="s">
        <v>38</v>
      </c>
      <c r="G58" s="245" t="s">
        <v>76</v>
      </c>
      <c r="H58" s="246" t="s">
        <v>55</v>
      </c>
      <c r="I58" s="111"/>
      <c r="J58" s="112"/>
      <c r="K58" s="112"/>
      <c r="L58" s="113"/>
      <c r="M58" s="238">
        <f>SUM(P58,N58)</f>
        <v>49.86</v>
      </c>
      <c r="N58" s="239">
        <v>36.6</v>
      </c>
      <c r="O58" s="242">
        <v>21.2</v>
      </c>
      <c r="P58" s="240">
        <v>13.26</v>
      </c>
      <c r="Q58" s="238">
        <v>22.1</v>
      </c>
      <c r="R58" s="237">
        <v>22.1</v>
      </c>
      <c r="S58" s="247">
        <v>22.1</v>
      </c>
      <c r="T58" s="240">
        <v>0</v>
      </c>
      <c r="U58" s="238">
        <v>5.78</v>
      </c>
      <c r="V58" s="239">
        <v>5.8</v>
      </c>
      <c r="W58" s="239">
        <v>5.78</v>
      </c>
      <c r="X58" s="240">
        <v>0</v>
      </c>
      <c r="Y58" s="21"/>
      <c r="Z58" s="21"/>
      <c r="AA58" s="21"/>
      <c r="AB58" s="21"/>
      <c r="AC58" s="21"/>
      <c r="AD58" s="21"/>
      <c r="AE58" s="21"/>
      <c r="AF58" s="21"/>
    </row>
    <row r="59" spans="1:32" s="72" customFormat="1" ht="18" customHeight="1" thickBot="1" x14ac:dyDescent="0.25">
      <c r="A59" s="244"/>
      <c r="B59" s="63"/>
      <c r="C59" s="64"/>
      <c r="D59" s="94"/>
      <c r="E59" s="234"/>
      <c r="F59" s="197"/>
      <c r="G59" s="245"/>
      <c r="H59" s="248" t="s">
        <v>54</v>
      </c>
      <c r="I59" s="98"/>
      <c r="J59" s="99"/>
      <c r="K59" s="99"/>
      <c r="L59" s="100"/>
      <c r="M59" s="238">
        <v>8.7899999999999991</v>
      </c>
      <c r="N59" s="201">
        <v>6.5</v>
      </c>
      <c r="O59" s="249">
        <v>3.7</v>
      </c>
      <c r="P59" s="202">
        <v>2.34</v>
      </c>
      <c r="Q59" s="250">
        <v>3.9</v>
      </c>
      <c r="R59" s="243">
        <v>3.9</v>
      </c>
      <c r="S59" s="201">
        <v>3.9</v>
      </c>
      <c r="T59" s="202">
        <v>0</v>
      </c>
      <c r="U59" s="250">
        <v>1.02</v>
      </c>
      <c r="V59" s="243">
        <v>1</v>
      </c>
      <c r="W59" s="201">
        <v>1.02</v>
      </c>
      <c r="X59" s="202">
        <v>0</v>
      </c>
      <c r="Y59" s="21"/>
      <c r="Z59" s="21"/>
      <c r="AA59" s="21"/>
      <c r="AB59" s="21"/>
      <c r="AC59" s="21"/>
      <c r="AD59" s="21"/>
      <c r="AE59" s="21"/>
      <c r="AF59" s="21"/>
    </row>
    <row r="60" spans="1:32" s="72" customFormat="1" ht="21.75" customHeight="1" thickBot="1" x14ac:dyDescent="0.25">
      <c r="A60" s="244"/>
      <c r="B60" s="63"/>
      <c r="C60" s="64"/>
      <c r="D60" s="106"/>
      <c r="E60" s="234"/>
      <c r="F60" s="251" t="s">
        <v>29</v>
      </c>
      <c r="G60" s="252"/>
      <c r="H60" s="253"/>
      <c r="I60" s="152">
        <f t="shared" ref="I60:X60" si="14">SUM(I58:I59)</f>
        <v>0</v>
      </c>
      <c r="J60" s="70">
        <f t="shared" si="14"/>
        <v>0</v>
      </c>
      <c r="K60" s="70">
        <f t="shared" si="14"/>
        <v>0</v>
      </c>
      <c r="L60" s="71">
        <f t="shared" si="14"/>
        <v>0</v>
      </c>
      <c r="M60" s="208">
        <f t="shared" si="14"/>
        <v>58.65</v>
      </c>
      <c r="N60" s="70">
        <f>SUM(N58:N59)</f>
        <v>43.1</v>
      </c>
      <c r="O60" s="70">
        <f t="shared" si="14"/>
        <v>24.9</v>
      </c>
      <c r="P60" s="158">
        <f t="shared" si="14"/>
        <v>15.6</v>
      </c>
      <c r="Q60" s="152">
        <f t="shared" si="14"/>
        <v>26</v>
      </c>
      <c r="R60" s="70">
        <f>SUM(R58:R59)</f>
        <v>26</v>
      </c>
      <c r="S60" s="70">
        <f t="shared" si="14"/>
        <v>26</v>
      </c>
      <c r="T60" s="158">
        <f t="shared" si="14"/>
        <v>0</v>
      </c>
      <c r="U60" s="208">
        <f t="shared" si="14"/>
        <v>6.8000000000000007</v>
      </c>
      <c r="V60" s="70">
        <f>SUM(V58:V59)</f>
        <v>6.8</v>
      </c>
      <c r="W60" s="70">
        <f t="shared" si="14"/>
        <v>6.8000000000000007</v>
      </c>
      <c r="X60" s="71">
        <f t="shared" si="14"/>
        <v>0</v>
      </c>
      <c r="Y60" s="21"/>
      <c r="Z60" s="21"/>
      <c r="AA60" s="21"/>
      <c r="AB60" s="21"/>
      <c r="AC60" s="21"/>
      <c r="AD60" s="21"/>
      <c r="AE60" s="21"/>
      <c r="AF60" s="21"/>
    </row>
    <row r="61" spans="1:32" s="72" customFormat="1" ht="21.75" customHeight="1" x14ac:dyDescent="0.2">
      <c r="A61" s="153">
        <v>1</v>
      </c>
      <c r="B61" s="160">
        <v>2</v>
      </c>
      <c r="C61" s="77">
        <v>12</v>
      </c>
      <c r="D61" s="254" t="s">
        <v>77</v>
      </c>
      <c r="E61" s="255" t="s">
        <v>31</v>
      </c>
      <c r="F61" s="193" t="s">
        <v>38</v>
      </c>
      <c r="G61" s="193" t="s">
        <v>78</v>
      </c>
      <c r="H61" s="166" t="s">
        <v>28</v>
      </c>
      <c r="I61" s="144"/>
      <c r="J61" s="145"/>
      <c r="K61" s="145"/>
      <c r="L61" s="146"/>
      <c r="M61" s="144">
        <f t="shared" ref="M61" si="15">N61+P61</f>
        <v>31.7</v>
      </c>
      <c r="N61" s="145">
        <v>31.7</v>
      </c>
      <c r="O61" s="145"/>
      <c r="P61" s="146"/>
      <c r="Q61" s="144"/>
      <c r="R61" s="145"/>
      <c r="S61" s="145"/>
      <c r="T61" s="146"/>
      <c r="U61" s="144"/>
      <c r="V61" s="145"/>
      <c r="W61" s="145"/>
      <c r="X61" s="146"/>
      <c r="Y61" s="21"/>
      <c r="Z61" s="21"/>
      <c r="AA61" s="21"/>
      <c r="AB61" s="21"/>
      <c r="AC61" s="21"/>
      <c r="AD61" s="21"/>
      <c r="AE61" s="21"/>
      <c r="AF61" s="21"/>
    </row>
    <row r="62" spans="1:32" s="72" customFormat="1" ht="21.75" customHeight="1" x14ac:dyDescent="0.2">
      <c r="A62" s="51"/>
      <c r="B62" s="141"/>
      <c r="C62" s="93"/>
      <c r="D62" s="256"/>
      <c r="E62" s="55" t="s">
        <v>35</v>
      </c>
      <c r="F62" s="245"/>
      <c r="G62" s="245"/>
      <c r="H62" s="246" t="s">
        <v>28</v>
      </c>
      <c r="I62" s="238">
        <v>0.1</v>
      </c>
      <c r="J62" s="239">
        <v>0.1</v>
      </c>
      <c r="K62" s="239">
        <v>0.1</v>
      </c>
      <c r="L62" s="240"/>
      <c r="M62" s="238">
        <v>37.4</v>
      </c>
      <c r="N62" s="239">
        <v>37.4</v>
      </c>
      <c r="O62" s="239">
        <v>1</v>
      </c>
      <c r="P62" s="240"/>
      <c r="Q62" s="238"/>
      <c r="R62" s="239"/>
      <c r="S62" s="239"/>
      <c r="T62" s="240"/>
      <c r="U62" s="238"/>
      <c r="V62" s="239"/>
      <c r="W62" s="239"/>
      <c r="X62" s="240"/>
      <c r="Y62" s="21"/>
      <c r="Z62" s="21"/>
      <c r="AA62" s="21"/>
      <c r="AB62" s="21"/>
      <c r="AC62" s="21"/>
      <c r="AD62" s="21"/>
      <c r="AE62" s="21"/>
      <c r="AF62" s="21"/>
    </row>
    <row r="63" spans="1:32" s="72" customFormat="1" ht="21.75" customHeight="1" x14ac:dyDescent="0.2">
      <c r="A63" s="51"/>
      <c r="B63" s="141"/>
      <c r="C63" s="93"/>
      <c r="D63" s="256"/>
      <c r="E63" s="55"/>
      <c r="F63" s="245"/>
      <c r="G63" s="245"/>
      <c r="H63" s="257" t="s">
        <v>54</v>
      </c>
      <c r="I63" s="250">
        <v>3.9</v>
      </c>
      <c r="J63" s="201">
        <v>3.9</v>
      </c>
      <c r="K63" s="201">
        <v>0.1</v>
      </c>
      <c r="L63" s="202"/>
      <c r="M63" s="250">
        <v>32</v>
      </c>
      <c r="N63" s="201">
        <v>32</v>
      </c>
      <c r="O63" s="201">
        <v>0.4</v>
      </c>
      <c r="P63" s="202"/>
      <c r="Q63" s="250"/>
      <c r="R63" s="201"/>
      <c r="S63" s="201"/>
      <c r="T63" s="202"/>
      <c r="U63" s="250"/>
      <c r="V63" s="201"/>
      <c r="W63" s="201"/>
      <c r="X63" s="202"/>
      <c r="Y63" s="21"/>
      <c r="Z63" s="21"/>
      <c r="AA63" s="21"/>
      <c r="AB63" s="21"/>
      <c r="AC63" s="21"/>
      <c r="AD63" s="21"/>
      <c r="AE63" s="21"/>
      <c r="AF63" s="21"/>
    </row>
    <row r="64" spans="1:32" s="72" customFormat="1" ht="21.75" customHeight="1" thickBot="1" x14ac:dyDescent="0.25">
      <c r="A64" s="51"/>
      <c r="B64" s="141"/>
      <c r="C64" s="93"/>
      <c r="D64" s="256"/>
      <c r="E64" s="55"/>
      <c r="F64" s="197"/>
      <c r="G64" s="197"/>
      <c r="H64" s="248" t="s">
        <v>55</v>
      </c>
      <c r="I64" s="98">
        <v>22.2</v>
      </c>
      <c r="J64" s="99">
        <v>22.2</v>
      </c>
      <c r="K64" s="99">
        <v>0.3</v>
      </c>
      <c r="L64" s="100"/>
      <c r="M64" s="98">
        <v>181.1</v>
      </c>
      <c r="N64" s="99">
        <v>181.1</v>
      </c>
      <c r="O64" s="99">
        <v>2</v>
      </c>
      <c r="P64" s="100"/>
      <c r="Q64" s="98"/>
      <c r="R64" s="99"/>
      <c r="S64" s="99"/>
      <c r="T64" s="100"/>
      <c r="U64" s="98"/>
      <c r="V64" s="99"/>
      <c r="W64" s="99"/>
      <c r="X64" s="100"/>
      <c r="Y64" s="21"/>
      <c r="Z64" s="21"/>
      <c r="AA64" s="21"/>
      <c r="AB64" s="21"/>
      <c r="AC64" s="21"/>
      <c r="AD64" s="21"/>
      <c r="AE64" s="21"/>
      <c r="AF64" s="21"/>
    </row>
    <row r="65" spans="1:32" s="72" customFormat="1" ht="21.75" customHeight="1" thickBot="1" x14ac:dyDescent="0.25">
      <c r="A65" s="62"/>
      <c r="B65" s="52"/>
      <c r="C65" s="53"/>
      <c r="D65" s="258"/>
      <c r="E65" s="259"/>
      <c r="F65" s="66" t="s">
        <v>29</v>
      </c>
      <c r="G65" s="67"/>
      <c r="H65" s="68"/>
      <c r="I65" s="260">
        <f>SUM(I61:I64)</f>
        <v>26.2</v>
      </c>
      <c r="J65" s="261">
        <f>SUM(J61:J64)</f>
        <v>26.2</v>
      </c>
      <c r="K65" s="261">
        <f>SUM(K61:K64)</f>
        <v>0.5</v>
      </c>
      <c r="L65" s="262">
        <f>SUM(L62:L64)</f>
        <v>0</v>
      </c>
      <c r="M65" s="260">
        <f t="shared" ref="M65:X65" si="16">SUM(M61:M64)</f>
        <v>282.2</v>
      </c>
      <c r="N65" s="261">
        <f t="shared" si="16"/>
        <v>282.2</v>
      </c>
      <c r="O65" s="261">
        <f t="shared" si="16"/>
        <v>3.4</v>
      </c>
      <c r="P65" s="261">
        <f t="shared" si="16"/>
        <v>0</v>
      </c>
      <c r="Q65" s="260">
        <f t="shared" si="16"/>
        <v>0</v>
      </c>
      <c r="R65" s="261">
        <f t="shared" si="16"/>
        <v>0</v>
      </c>
      <c r="S65" s="261">
        <f t="shared" si="16"/>
        <v>0</v>
      </c>
      <c r="T65" s="261">
        <f t="shared" si="16"/>
        <v>0</v>
      </c>
      <c r="U65" s="260">
        <f t="shared" si="16"/>
        <v>0</v>
      </c>
      <c r="V65" s="261">
        <f t="shared" si="16"/>
        <v>0</v>
      </c>
      <c r="W65" s="261">
        <f t="shared" si="16"/>
        <v>0</v>
      </c>
      <c r="X65" s="263">
        <f t="shared" si="16"/>
        <v>0</v>
      </c>
      <c r="Y65" s="21"/>
      <c r="Z65" s="21"/>
      <c r="AA65" s="21"/>
      <c r="AB65" s="21"/>
      <c r="AC65" s="21"/>
      <c r="AD65" s="21"/>
      <c r="AE65" s="21"/>
      <c r="AF65" s="21"/>
    </row>
    <row r="66" spans="1:32" s="72" customFormat="1" ht="21.75" customHeight="1" thickBot="1" x14ac:dyDescent="0.25">
      <c r="A66" s="153">
        <v>1</v>
      </c>
      <c r="B66" s="160">
        <v>2</v>
      </c>
      <c r="C66" s="93">
        <v>13</v>
      </c>
      <c r="D66" s="256" t="s">
        <v>79</v>
      </c>
      <c r="E66" s="234" t="s">
        <v>80</v>
      </c>
      <c r="F66" s="264" t="s">
        <v>38</v>
      </c>
      <c r="G66" s="264" t="s">
        <v>81</v>
      </c>
      <c r="H66" s="166" t="s">
        <v>54</v>
      </c>
      <c r="I66" s="144"/>
      <c r="J66" s="145"/>
      <c r="K66" s="145"/>
      <c r="L66" s="146"/>
      <c r="M66" s="144">
        <f t="shared" ref="M66" si="17">N66+P66</f>
        <v>37.4</v>
      </c>
      <c r="N66" s="145">
        <v>37.4</v>
      </c>
      <c r="O66" s="145">
        <v>15.1</v>
      </c>
      <c r="P66" s="146"/>
      <c r="Q66" s="144">
        <f t="shared" ref="Q66" si="18">R66+T66</f>
        <v>42.4</v>
      </c>
      <c r="R66" s="145">
        <v>42.4</v>
      </c>
      <c r="S66" s="145">
        <v>36.5</v>
      </c>
      <c r="T66" s="146"/>
      <c r="U66" s="144"/>
      <c r="V66" s="145"/>
      <c r="W66" s="145"/>
      <c r="X66" s="146"/>
      <c r="Y66" s="21"/>
      <c r="Z66" s="21"/>
      <c r="AA66" s="21"/>
      <c r="AB66" s="21"/>
      <c r="AC66" s="21"/>
      <c r="AD66" s="21"/>
      <c r="AE66" s="21"/>
      <c r="AF66" s="21"/>
    </row>
    <row r="67" spans="1:32" s="72" customFormat="1" ht="21.75" customHeight="1" thickBot="1" x14ac:dyDescent="0.25">
      <c r="A67" s="62"/>
      <c r="B67" s="52"/>
      <c r="C67" s="148"/>
      <c r="D67" s="265"/>
      <c r="E67" s="266"/>
      <c r="F67" s="66" t="s">
        <v>29</v>
      </c>
      <c r="G67" s="67"/>
      <c r="H67" s="68"/>
      <c r="I67" s="260">
        <f>SUM(I66:I66)</f>
        <v>0</v>
      </c>
      <c r="J67" s="261">
        <f>SUM(J66:J66)</f>
        <v>0</v>
      </c>
      <c r="K67" s="261">
        <f t="shared" ref="K67:L67" si="19">SUM(K66:K66)</f>
        <v>0</v>
      </c>
      <c r="L67" s="261">
        <f t="shared" si="19"/>
        <v>0</v>
      </c>
      <c r="M67" s="260">
        <f>SUM(M66:M66)</f>
        <v>37.4</v>
      </c>
      <c r="N67" s="261">
        <f>SUM(N66:N66)</f>
        <v>37.4</v>
      </c>
      <c r="O67" s="261">
        <f t="shared" ref="O67:P67" si="20">SUM(O66:O66)</f>
        <v>15.1</v>
      </c>
      <c r="P67" s="261">
        <f t="shared" si="20"/>
        <v>0</v>
      </c>
      <c r="Q67" s="260">
        <f>SUM(Q66:Q66)</f>
        <v>42.4</v>
      </c>
      <c r="R67" s="261">
        <f>SUM(R66:R66)</f>
        <v>42.4</v>
      </c>
      <c r="S67" s="261">
        <f t="shared" ref="S67:T67" si="21">SUM(S66:S66)</f>
        <v>36.5</v>
      </c>
      <c r="T67" s="261">
        <f t="shared" si="21"/>
        <v>0</v>
      </c>
      <c r="U67" s="260">
        <f>SUM(U66:U66)</f>
        <v>0</v>
      </c>
      <c r="V67" s="261">
        <f>SUM(V66:V66)</f>
        <v>0</v>
      </c>
      <c r="W67" s="261">
        <f>SUM(W66:W66)</f>
        <v>0</v>
      </c>
      <c r="X67" s="263">
        <f>SUM(X66:X66)</f>
        <v>0</v>
      </c>
      <c r="Y67" s="21"/>
      <c r="Z67" s="21"/>
      <c r="AA67" s="21"/>
      <c r="AB67" s="21"/>
      <c r="AC67" s="21"/>
      <c r="AD67" s="21"/>
      <c r="AE67" s="21"/>
      <c r="AF67" s="21"/>
    </row>
    <row r="68" spans="1:32" s="137" customFormat="1" ht="13.5" customHeight="1" thickBot="1" x14ac:dyDescent="0.25">
      <c r="A68" s="267">
        <v>1</v>
      </c>
      <c r="B68" s="268">
        <v>2</v>
      </c>
      <c r="C68" s="133" t="s">
        <v>44</v>
      </c>
      <c r="D68" s="134"/>
      <c r="E68" s="134"/>
      <c r="F68" s="269"/>
      <c r="G68" s="269"/>
      <c r="H68" s="270"/>
      <c r="I68" s="136">
        <f>L68+J68</f>
        <v>1185.0999999999999</v>
      </c>
      <c r="J68" s="271">
        <f>SUM(J29,J31,J35,J43,J46,J48,J50,J53,J57,J60,J65,J67)</f>
        <v>1170.3999999999999</v>
      </c>
      <c r="K68" s="271">
        <f t="shared" ref="K68:L68" si="22">SUM(K29,K31,K35,K43,K46,K48,K50,K53,K57,K60,K65,K67)</f>
        <v>826.19999999999982</v>
      </c>
      <c r="L68" s="272">
        <f t="shared" si="22"/>
        <v>14.7</v>
      </c>
      <c r="M68" s="136">
        <f>P68+N68</f>
        <v>1786.2999999999997</v>
      </c>
      <c r="N68" s="271">
        <f>SUM(N29,N31,N35,N43,N46,N48,N50,N53,N57,N60,N65,N67)</f>
        <v>1766.6999999999998</v>
      </c>
      <c r="O68" s="271">
        <f t="shared" ref="O68:P68" si="23">SUM(O29,O31,O35,O43,O46,O48,O50,O53,O57,O60,O65,O67)</f>
        <v>1106.2</v>
      </c>
      <c r="P68" s="272">
        <f t="shared" si="23"/>
        <v>19.600000000000001</v>
      </c>
      <c r="Q68" s="136">
        <f>T68+R68</f>
        <v>1353.7000000000003</v>
      </c>
      <c r="R68" s="271">
        <f>SUM(R29,R31,R35,R43,R46,R48,R50,R53,R57,R60,R65,R67)</f>
        <v>1353.7000000000003</v>
      </c>
      <c r="S68" s="271">
        <f t="shared" ref="S68:T68" si="24">SUM(S29,S31,S35,S43,S46,S48,S50,S53,S57,S60,S65,S67)</f>
        <v>1041.3000000000002</v>
      </c>
      <c r="T68" s="272">
        <f t="shared" si="24"/>
        <v>0</v>
      </c>
      <c r="U68" s="136">
        <f>X68+V68</f>
        <v>1302.1000000000001</v>
      </c>
      <c r="V68" s="271">
        <f>SUM(V29,V31,V35,V43,V46,V48,V50,V53,V57,V60,V65,V67)</f>
        <v>1302.1000000000001</v>
      </c>
      <c r="W68" s="271">
        <f t="shared" ref="W68:X68" si="25">SUM(W29,W31,W35,W43,W46,W48,W50,W53,W57,W60,W65,W67)</f>
        <v>990.6</v>
      </c>
      <c r="X68" s="273">
        <f t="shared" si="25"/>
        <v>0</v>
      </c>
      <c r="Y68" s="21"/>
      <c r="Z68" s="21"/>
      <c r="AA68" s="21"/>
      <c r="AB68" s="21"/>
      <c r="AC68" s="21"/>
      <c r="AD68" s="21"/>
      <c r="AE68" s="21"/>
      <c r="AF68" s="21"/>
    </row>
    <row r="69" spans="1:32" s="137" customFormat="1" ht="13.5" customHeight="1" thickBot="1" x14ac:dyDescent="0.25">
      <c r="A69" s="267">
        <v>1</v>
      </c>
      <c r="B69" s="274">
        <v>3</v>
      </c>
      <c r="C69" s="138" t="s">
        <v>82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40"/>
      <c r="Y69" s="21"/>
      <c r="Z69" s="21"/>
      <c r="AA69" s="21"/>
      <c r="AB69" s="21"/>
      <c r="AC69" s="21"/>
      <c r="AD69" s="21"/>
      <c r="AE69" s="21"/>
      <c r="AF69" s="21"/>
    </row>
    <row r="70" spans="1:32" s="21" customFormat="1" ht="32.1" customHeight="1" thickBot="1" x14ac:dyDescent="0.25">
      <c r="A70" s="153">
        <v>1</v>
      </c>
      <c r="B70" s="154">
        <v>3</v>
      </c>
      <c r="C70" s="64">
        <v>1</v>
      </c>
      <c r="D70" s="54" t="s">
        <v>83</v>
      </c>
      <c r="E70" s="55" t="s">
        <v>84</v>
      </c>
      <c r="F70" s="56" t="s">
        <v>85</v>
      </c>
      <c r="G70" s="275" t="s">
        <v>86</v>
      </c>
      <c r="H70" s="57" t="s">
        <v>28</v>
      </c>
      <c r="I70" s="58">
        <f t="shared" ref="I70" si="26">J70+L70</f>
        <v>31.2</v>
      </c>
      <c r="J70" s="59">
        <v>31.2</v>
      </c>
      <c r="K70" s="59">
        <v>30.7</v>
      </c>
      <c r="L70" s="60"/>
      <c r="M70" s="58"/>
      <c r="N70" s="59"/>
      <c r="O70" s="59"/>
      <c r="P70" s="60"/>
      <c r="Q70" s="58"/>
      <c r="R70" s="59"/>
      <c r="S70" s="59"/>
      <c r="T70" s="60"/>
      <c r="U70" s="58"/>
      <c r="V70" s="59"/>
      <c r="W70" s="59"/>
      <c r="X70" s="60"/>
    </row>
    <row r="71" spans="1:32" s="72" customFormat="1" ht="18.600000000000001" customHeight="1" thickBot="1" x14ac:dyDescent="0.25">
      <c r="A71" s="62"/>
      <c r="B71" s="156"/>
      <c r="C71" s="64"/>
      <c r="D71" s="54"/>
      <c r="E71" s="65"/>
      <c r="F71" s="276" t="s">
        <v>29</v>
      </c>
      <c r="G71" s="67"/>
      <c r="H71" s="68"/>
      <c r="I71" s="277">
        <f>J71+L71</f>
        <v>31.2</v>
      </c>
      <c r="J71" s="278">
        <f>J70</f>
        <v>31.2</v>
      </c>
      <c r="K71" s="278">
        <v>30.7</v>
      </c>
      <c r="L71" s="278">
        <f t="shared" ref="L71" si="27">L70</f>
        <v>0</v>
      </c>
      <c r="M71" s="277"/>
      <c r="N71" s="278"/>
      <c r="O71" s="278"/>
      <c r="P71" s="278"/>
      <c r="Q71" s="277"/>
      <c r="R71" s="278"/>
      <c r="S71" s="278"/>
      <c r="T71" s="278"/>
      <c r="U71" s="277"/>
      <c r="V71" s="278"/>
      <c r="W71" s="278"/>
      <c r="X71" s="210">
        <f t="shared" ref="X71" si="28">X70</f>
        <v>0</v>
      </c>
      <c r="Y71" s="21"/>
      <c r="Z71" s="21"/>
      <c r="AA71" s="21"/>
      <c r="AB71" s="21"/>
      <c r="AC71" s="21"/>
      <c r="AD71" s="21"/>
      <c r="AE71" s="21"/>
      <c r="AF71" s="21"/>
    </row>
    <row r="72" spans="1:32" s="21" customFormat="1" ht="14.65" customHeight="1" x14ac:dyDescent="0.2">
      <c r="A72" s="153">
        <v>1</v>
      </c>
      <c r="B72" s="160">
        <v>3</v>
      </c>
      <c r="C72" s="77">
        <v>2</v>
      </c>
      <c r="D72" s="78" t="s">
        <v>87</v>
      </c>
      <c r="E72" s="65" t="s">
        <v>84</v>
      </c>
      <c r="F72" s="193" t="s">
        <v>88</v>
      </c>
      <c r="G72" s="279" t="s">
        <v>89</v>
      </c>
      <c r="H72" s="280" t="s">
        <v>28</v>
      </c>
      <c r="I72" s="111"/>
      <c r="J72" s="281"/>
      <c r="K72" s="281"/>
      <c r="L72" s="282"/>
      <c r="M72" s="111">
        <f>N72+P72</f>
        <v>0</v>
      </c>
      <c r="N72" s="281"/>
      <c r="O72" s="281"/>
      <c r="P72" s="282"/>
      <c r="Q72" s="111"/>
      <c r="R72" s="281"/>
      <c r="S72" s="281"/>
      <c r="T72" s="113"/>
      <c r="U72" s="111"/>
      <c r="V72" s="281"/>
      <c r="W72" s="281"/>
      <c r="X72" s="282"/>
      <c r="Y72" s="204"/>
    </row>
    <row r="73" spans="1:32" s="21" customFormat="1" ht="23.25" customHeight="1" x14ac:dyDescent="0.2">
      <c r="A73" s="51"/>
      <c r="B73" s="141"/>
      <c r="C73" s="93"/>
      <c r="D73" s="94"/>
      <c r="E73" s="65"/>
      <c r="F73" s="245"/>
      <c r="G73" s="95"/>
      <c r="H73" s="283" t="s">
        <v>90</v>
      </c>
      <c r="I73" s="284">
        <f>J73+L73</f>
        <v>50</v>
      </c>
      <c r="J73" s="285"/>
      <c r="K73" s="285"/>
      <c r="L73" s="286">
        <v>50</v>
      </c>
      <c r="M73" s="284"/>
      <c r="N73" s="285"/>
      <c r="O73" s="285"/>
      <c r="P73" s="286"/>
      <c r="Q73" s="238"/>
      <c r="R73" s="287"/>
      <c r="S73" s="287"/>
      <c r="T73" s="288"/>
      <c r="U73" s="238"/>
      <c r="V73" s="287"/>
      <c r="W73" s="287"/>
      <c r="X73" s="289"/>
      <c r="Y73" s="290"/>
    </row>
    <row r="74" spans="1:32" s="21" customFormat="1" ht="12" customHeight="1" thickBot="1" x14ac:dyDescent="0.25">
      <c r="A74" s="51"/>
      <c r="B74" s="141"/>
      <c r="C74" s="93"/>
      <c r="D74" s="94"/>
      <c r="E74" s="65"/>
      <c r="F74" s="197"/>
      <c r="G74" s="266"/>
      <c r="H74" s="291" t="s">
        <v>91</v>
      </c>
      <c r="I74" s="101">
        <v>50</v>
      </c>
      <c r="J74" s="218"/>
      <c r="K74" s="218"/>
      <c r="L74" s="292">
        <v>50</v>
      </c>
      <c r="M74" s="101"/>
      <c r="N74" s="218"/>
      <c r="O74" s="218"/>
      <c r="P74" s="292"/>
      <c r="Q74" s="101"/>
      <c r="R74" s="218"/>
      <c r="S74" s="218"/>
      <c r="T74" s="293"/>
      <c r="U74" s="101"/>
      <c r="V74" s="218"/>
      <c r="W74" s="218"/>
      <c r="X74" s="294"/>
    </row>
    <row r="75" spans="1:32" s="72" customFormat="1" ht="12.6" customHeight="1" thickBot="1" x14ac:dyDescent="0.25">
      <c r="A75" s="62"/>
      <c r="B75" s="52"/>
      <c r="C75" s="53"/>
      <c r="D75" s="94"/>
      <c r="E75" s="65"/>
      <c r="F75" s="206" t="s">
        <v>29</v>
      </c>
      <c r="G75" s="67"/>
      <c r="H75" s="68"/>
      <c r="I75" s="69">
        <f>SUM(I73:I74)</f>
        <v>100</v>
      </c>
      <c r="J75" s="70">
        <f>J72</f>
        <v>0</v>
      </c>
      <c r="K75" s="70">
        <f>K72</f>
        <v>0</v>
      </c>
      <c r="L75" s="70">
        <v>100</v>
      </c>
      <c r="M75" s="69"/>
      <c r="N75" s="70"/>
      <c r="O75" s="70"/>
      <c r="P75" s="70"/>
      <c r="Q75" s="69"/>
      <c r="R75" s="70"/>
      <c r="S75" s="70"/>
      <c r="T75" s="70"/>
      <c r="U75" s="69"/>
      <c r="V75" s="70"/>
      <c r="W75" s="70"/>
      <c r="X75" s="71">
        <f>X72</f>
        <v>0</v>
      </c>
      <c r="Y75" s="21"/>
      <c r="Z75" s="21"/>
      <c r="AA75" s="21"/>
      <c r="AB75" s="21"/>
      <c r="AC75" s="21"/>
      <c r="AD75" s="21"/>
      <c r="AE75" s="21"/>
      <c r="AF75" s="21"/>
    </row>
    <row r="76" spans="1:32" s="298" customFormat="1" ht="16.5" customHeight="1" x14ac:dyDescent="0.2">
      <c r="A76" s="295">
        <v>1</v>
      </c>
      <c r="B76" s="296">
        <v>3</v>
      </c>
      <c r="C76" s="297">
        <v>3</v>
      </c>
      <c r="D76" s="78" t="s">
        <v>92</v>
      </c>
      <c r="E76" s="215" t="s">
        <v>84</v>
      </c>
      <c r="F76" s="193" t="s">
        <v>93</v>
      </c>
      <c r="G76" s="193" t="s">
        <v>94</v>
      </c>
      <c r="H76" s="143" t="s">
        <v>28</v>
      </c>
      <c r="I76" s="111"/>
      <c r="J76" s="112"/>
      <c r="K76" s="112"/>
      <c r="L76" s="113"/>
      <c r="M76" s="111"/>
      <c r="N76" s="112"/>
      <c r="O76" s="112"/>
      <c r="P76" s="113"/>
      <c r="Q76" s="111">
        <v>160.19999999999999</v>
      </c>
      <c r="R76" s="112"/>
      <c r="S76" s="112"/>
      <c r="T76" s="113">
        <v>160.19999999999999</v>
      </c>
      <c r="U76" s="111">
        <v>110</v>
      </c>
      <c r="V76" s="112"/>
      <c r="W76" s="112"/>
      <c r="X76" s="113">
        <v>110</v>
      </c>
      <c r="Y76" s="185"/>
      <c r="Z76" s="21"/>
      <c r="AA76" s="21"/>
      <c r="AB76" s="21"/>
      <c r="AC76" s="21"/>
      <c r="AD76" s="21"/>
      <c r="AE76" s="21"/>
      <c r="AF76" s="21"/>
    </row>
    <row r="77" spans="1:32" s="72" customFormat="1" ht="18.600000000000001" customHeight="1" thickBot="1" x14ac:dyDescent="0.25">
      <c r="A77" s="299"/>
      <c r="B77" s="300"/>
      <c r="C77" s="301"/>
      <c r="D77" s="94"/>
      <c r="E77" s="142"/>
      <c r="F77" s="245"/>
      <c r="G77" s="245"/>
      <c r="H77" s="225" t="s">
        <v>91</v>
      </c>
      <c r="I77" s="99"/>
      <c r="J77" s="99"/>
      <c r="K77" s="302"/>
      <c r="L77" s="100"/>
      <c r="M77" s="98"/>
      <c r="N77" s="99"/>
      <c r="O77" s="99"/>
      <c r="P77" s="100"/>
      <c r="Q77" s="98">
        <v>187.7</v>
      </c>
      <c r="R77" s="99"/>
      <c r="S77" s="99"/>
      <c r="T77" s="100">
        <v>187.7</v>
      </c>
      <c r="U77" s="98">
        <v>110</v>
      </c>
      <c r="V77" s="99"/>
      <c r="W77" s="99"/>
      <c r="X77" s="100">
        <v>110</v>
      </c>
      <c r="Y77" s="185"/>
      <c r="Z77" s="21"/>
      <c r="AA77" s="21"/>
      <c r="AB77" s="21"/>
      <c r="AC77" s="21"/>
      <c r="AD77" s="21"/>
      <c r="AE77" s="21"/>
      <c r="AF77" s="21"/>
    </row>
    <row r="78" spans="1:32" s="72" customFormat="1" ht="21.6" customHeight="1" thickBot="1" x14ac:dyDescent="0.25">
      <c r="A78" s="303"/>
      <c r="B78" s="304"/>
      <c r="C78" s="305"/>
      <c r="D78" s="106"/>
      <c r="E78" s="220"/>
      <c r="F78" s="306" t="s">
        <v>29</v>
      </c>
      <c r="G78" s="307"/>
      <c r="H78" s="308"/>
      <c r="I78" s="169"/>
      <c r="J78" s="278"/>
      <c r="K78" s="278"/>
      <c r="L78" s="210"/>
      <c r="M78" s="169"/>
      <c r="N78" s="309"/>
      <c r="O78" s="278"/>
      <c r="P78" s="310"/>
      <c r="Q78" s="277">
        <f t="shared" ref="Q78:T78" si="29">SUM(Q76:Q77)</f>
        <v>347.9</v>
      </c>
      <c r="R78" s="278">
        <f t="shared" si="29"/>
        <v>0</v>
      </c>
      <c r="S78" s="309">
        <f t="shared" si="29"/>
        <v>0</v>
      </c>
      <c r="T78" s="311">
        <f t="shared" si="29"/>
        <v>347.9</v>
      </c>
      <c r="U78" s="277">
        <v>220</v>
      </c>
      <c r="V78" s="278"/>
      <c r="W78" s="309"/>
      <c r="X78" s="210">
        <v>220</v>
      </c>
      <c r="Y78" s="185"/>
      <c r="Z78" s="21"/>
      <c r="AA78" s="21"/>
      <c r="AB78" s="21"/>
      <c r="AC78" s="21"/>
      <c r="AD78" s="21"/>
      <c r="AE78" s="21"/>
      <c r="AF78" s="21"/>
    </row>
    <row r="79" spans="1:32" s="72" customFormat="1" ht="22.5" customHeight="1" x14ac:dyDescent="0.2">
      <c r="A79" s="295">
        <v>1</v>
      </c>
      <c r="B79" s="296">
        <v>3</v>
      </c>
      <c r="C79" s="297">
        <v>4</v>
      </c>
      <c r="D79" s="78" t="s">
        <v>95</v>
      </c>
      <c r="E79" s="215" t="s">
        <v>84</v>
      </c>
      <c r="F79" s="193" t="s">
        <v>88</v>
      </c>
      <c r="G79" s="312" t="s">
        <v>96</v>
      </c>
      <c r="H79" s="143" t="s">
        <v>28</v>
      </c>
      <c r="I79" s="111">
        <v>28.8</v>
      </c>
      <c r="J79" s="313"/>
      <c r="K79" s="313"/>
      <c r="L79" s="113">
        <v>28.8</v>
      </c>
      <c r="M79" s="314"/>
      <c r="N79" s="313"/>
      <c r="O79" s="313"/>
      <c r="P79" s="315"/>
      <c r="Q79" s="316"/>
      <c r="R79" s="317"/>
      <c r="S79" s="317"/>
      <c r="T79" s="318"/>
      <c r="U79" s="111"/>
      <c r="V79" s="112"/>
      <c r="W79" s="112"/>
      <c r="X79" s="113"/>
      <c r="Y79" s="236"/>
      <c r="Z79" s="21"/>
      <c r="AA79" s="21"/>
      <c r="AB79" s="21"/>
      <c r="AC79" s="21"/>
      <c r="AD79" s="21"/>
      <c r="AE79" s="21"/>
      <c r="AF79" s="21"/>
    </row>
    <row r="80" spans="1:32" s="72" customFormat="1" ht="20.25" customHeight="1" thickBot="1" x14ac:dyDescent="0.25">
      <c r="A80" s="299"/>
      <c r="B80" s="300"/>
      <c r="C80" s="301"/>
      <c r="D80" s="94"/>
      <c r="E80" s="142"/>
      <c r="F80" s="197"/>
      <c r="G80" s="319"/>
      <c r="H80" s="291" t="s">
        <v>91</v>
      </c>
      <c r="I80" s="320">
        <v>129.69999999999999</v>
      </c>
      <c r="J80" s="321"/>
      <c r="K80" s="321"/>
      <c r="L80" s="322">
        <v>129.69999999999999</v>
      </c>
      <c r="M80" s="320"/>
      <c r="N80" s="321"/>
      <c r="O80" s="321"/>
      <c r="P80" s="322"/>
      <c r="Q80" s="323"/>
      <c r="R80" s="324"/>
      <c r="S80" s="324"/>
      <c r="T80" s="325"/>
      <c r="U80" s="101"/>
      <c r="V80" s="102"/>
      <c r="W80" s="102"/>
      <c r="X80" s="103"/>
      <c r="Y80" s="236"/>
      <c r="Z80" s="21"/>
      <c r="AA80" s="21"/>
      <c r="AB80" s="21"/>
      <c r="AC80" s="21"/>
      <c r="AD80" s="21"/>
      <c r="AE80" s="21"/>
      <c r="AF80" s="21"/>
    </row>
    <row r="81" spans="1:32" s="72" customFormat="1" ht="15" customHeight="1" thickBot="1" x14ac:dyDescent="0.25">
      <c r="A81" s="303"/>
      <c r="B81" s="304"/>
      <c r="C81" s="305"/>
      <c r="D81" s="106"/>
      <c r="E81" s="220"/>
      <c r="F81" s="306" t="s">
        <v>29</v>
      </c>
      <c r="G81" s="307"/>
      <c r="H81" s="308"/>
      <c r="I81" s="169">
        <f>SUM(I79:I80)</f>
        <v>158.5</v>
      </c>
      <c r="J81" s="278">
        <f t="shared" ref="J81:X81" si="30">SUM(J79:J80)</f>
        <v>0</v>
      </c>
      <c r="K81" s="278">
        <f t="shared" si="30"/>
        <v>0</v>
      </c>
      <c r="L81" s="311">
        <f t="shared" si="30"/>
        <v>158.5</v>
      </c>
      <c r="M81" s="169">
        <f t="shared" si="30"/>
        <v>0</v>
      </c>
      <c r="N81" s="278">
        <f t="shared" si="30"/>
        <v>0</v>
      </c>
      <c r="O81" s="278">
        <f t="shared" si="30"/>
        <v>0</v>
      </c>
      <c r="P81" s="311">
        <f t="shared" si="30"/>
        <v>0</v>
      </c>
      <c r="Q81" s="169">
        <f t="shared" si="30"/>
        <v>0</v>
      </c>
      <c r="R81" s="326">
        <f t="shared" si="30"/>
        <v>0</v>
      </c>
      <c r="S81" s="326">
        <f t="shared" si="30"/>
        <v>0</v>
      </c>
      <c r="T81" s="327">
        <f t="shared" si="30"/>
        <v>0</v>
      </c>
      <c r="U81" s="328">
        <f t="shared" si="30"/>
        <v>0</v>
      </c>
      <c r="V81" s="326">
        <f t="shared" si="30"/>
        <v>0</v>
      </c>
      <c r="W81" s="326">
        <f t="shared" si="30"/>
        <v>0</v>
      </c>
      <c r="X81" s="329">
        <f t="shared" si="30"/>
        <v>0</v>
      </c>
      <c r="Y81" s="236"/>
      <c r="Z81" s="21"/>
      <c r="AA81" s="21"/>
      <c r="AB81" s="21"/>
      <c r="AC81" s="21"/>
      <c r="AD81" s="21"/>
      <c r="AE81" s="21"/>
      <c r="AF81" s="21"/>
    </row>
    <row r="82" spans="1:32" s="72" customFormat="1" ht="26.1" customHeight="1" x14ac:dyDescent="0.2">
      <c r="A82" s="330">
        <v>1</v>
      </c>
      <c r="B82" s="154">
        <v>3</v>
      </c>
      <c r="C82" s="77">
        <v>5</v>
      </c>
      <c r="D82" s="254" t="s">
        <v>97</v>
      </c>
      <c r="E82" s="196" t="s">
        <v>31</v>
      </c>
      <c r="F82" s="193" t="s">
        <v>85</v>
      </c>
      <c r="G82" s="193" t="s">
        <v>98</v>
      </c>
      <c r="H82" s="225" t="s">
        <v>28</v>
      </c>
      <c r="I82" s="111"/>
      <c r="J82" s="112"/>
      <c r="K82" s="112"/>
      <c r="L82" s="331"/>
      <c r="M82" s="183">
        <v>9.1999999999999993</v>
      </c>
      <c r="N82" s="184">
        <v>9.1999999999999993</v>
      </c>
      <c r="O82" s="112"/>
      <c r="P82" s="331"/>
      <c r="Q82" s="111"/>
      <c r="R82" s="112"/>
      <c r="S82" s="112"/>
      <c r="T82" s="331"/>
      <c r="U82" s="111"/>
      <c r="V82" s="112"/>
      <c r="W82" s="112"/>
      <c r="X82" s="113"/>
      <c r="Y82" s="185"/>
      <c r="Z82" s="21"/>
      <c r="AA82" s="21"/>
      <c r="AB82" s="21"/>
      <c r="AC82" s="21"/>
      <c r="AD82" s="21"/>
      <c r="AE82" s="21"/>
      <c r="AF82" s="21"/>
    </row>
    <row r="83" spans="1:32" s="72" customFormat="1" ht="26.1" customHeight="1" thickBot="1" x14ac:dyDescent="0.25">
      <c r="A83" s="332"/>
      <c r="B83" s="186"/>
      <c r="C83" s="93"/>
      <c r="D83" s="256"/>
      <c r="E83" s="196" t="s">
        <v>99</v>
      </c>
      <c r="F83" s="197"/>
      <c r="G83" s="197"/>
      <c r="H83" s="225" t="s">
        <v>28</v>
      </c>
      <c r="I83" s="58">
        <v>4.8</v>
      </c>
      <c r="J83" s="59">
        <v>4.8</v>
      </c>
      <c r="K83" s="59"/>
      <c r="L83" s="293"/>
      <c r="M83" s="228">
        <v>40.799999999999997</v>
      </c>
      <c r="N83" s="333">
        <v>40.799999999999997</v>
      </c>
      <c r="O83" s="59"/>
      <c r="P83" s="293"/>
      <c r="Q83" s="58"/>
      <c r="R83" s="59"/>
      <c r="S83" s="59"/>
      <c r="T83" s="293"/>
      <c r="U83" s="101"/>
      <c r="V83" s="102"/>
      <c r="W83" s="102"/>
      <c r="X83" s="103"/>
      <c r="Y83" s="185"/>
      <c r="Z83" s="21"/>
      <c r="AA83" s="21"/>
      <c r="AB83" s="21"/>
      <c r="AC83" s="21"/>
      <c r="AD83" s="21"/>
      <c r="AE83" s="21"/>
      <c r="AF83" s="21"/>
    </row>
    <row r="84" spans="1:32" s="72" customFormat="1" ht="21.75" customHeight="1" thickBot="1" x14ac:dyDescent="0.25">
      <c r="A84" s="334"/>
      <c r="B84" s="156"/>
      <c r="C84" s="53"/>
      <c r="D84" s="258"/>
      <c r="E84" s="335"/>
      <c r="F84" s="66" t="s">
        <v>29</v>
      </c>
      <c r="G84" s="67"/>
      <c r="H84" s="68"/>
      <c r="I84" s="169">
        <f>SUM(I82:I83)</f>
        <v>4.8</v>
      </c>
      <c r="J84" s="278">
        <f t="shared" ref="J84:L84" si="31">SUM(J82:J83)</f>
        <v>4.8</v>
      </c>
      <c r="K84" s="278">
        <f t="shared" si="31"/>
        <v>0</v>
      </c>
      <c r="L84" s="311">
        <f t="shared" si="31"/>
        <v>0</v>
      </c>
      <c r="M84" s="169">
        <f>SUM(M82:M83)</f>
        <v>50</v>
      </c>
      <c r="N84" s="278">
        <f t="shared" ref="N84:P84" si="32">SUM(N82:N83)</f>
        <v>50</v>
      </c>
      <c r="O84" s="278">
        <f t="shared" si="32"/>
        <v>0</v>
      </c>
      <c r="P84" s="311">
        <f t="shared" si="32"/>
        <v>0</v>
      </c>
      <c r="Q84" s="169">
        <f>SUM(Q82:Q83)</f>
        <v>0</v>
      </c>
      <c r="R84" s="278">
        <f t="shared" ref="R84:T84" si="33">SUM(R82:R83)</f>
        <v>0</v>
      </c>
      <c r="S84" s="278">
        <f t="shared" si="33"/>
        <v>0</v>
      </c>
      <c r="T84" s="311">
        <f t="shared" si="33"/>
        <v>0</v>
      </c>
      <c r="U84" s="169">
        <f>SUM(U82:U83)</f>
        <v>0</v>
      </c>
      <c r="V84" s="278">
        <f t="shared" ref="V84:X84" si="34">SUM(V82:V83)</f>
        <v>0</v>
      </c>
      <c r="W84" s="278">
        <f t="shared" si="34"/>
        <v>0</v>
      </c>
      <c r="X84" s="210">
        <f t="shared" si="34"/>
        <v>0</v>
      </c>
      <c r="Y84" s="185"/>
      <c r="Z84" s="21"/>
      <c r="AA84" s="21"/>
      <c r="AB84" s="21"/>
      <c r="AC84" s="21"/>
      <c r="AD84" s="21"/>
      <c r="AE84" s="21"/>
      <c r="AF84" s="21"/>
    </row>
    <row r="85" spans="1:32" s="72" customFormat="1" ht="21.6" customHeight="1" thickBot="1" x14ac:dyDescent="0.25">
      <c r="A85" s="336">
        <v>1</v>
      </c>
      <c r="B85" s="337">
        <v>3</v>
      </c>
      <c r="C85" s="338">
        <v>6</v>
      </c>
      <c r="D85" s="78" t="s">
        <v>100</v>
      </c>
      <c r="E85" s="215" t="s">
        <v>99</v>
      </c>
      <c r="F85" s="339" t="s">
        <v>101</v>
      </c>
      <c r="G85" s="340" t="s">
        <v>102</v>
      </c>
      <c r="H85" s="341" t="s">
        <v>28</v>
      </c>
      <c r="I85" s="58"/>
      <c r="J85" s="342"/>
      <c r="K85" s="342"/>
      <c r="L85" s="343"/>
      <c r="M85" s="344"/>
      <c r="N85" s="345"/>
      <c r="O85" s="346"/>
      <c r="P85" s="347"/>
      <c r="Q85" s="344">
        <v>71.900000000000006</v>
      </c>
      <c r="R85" s="345"/>
      <c r="S85" s="346"/>
      <c r="T85" s="347">
        <v>71.900000000000006</v>
      </c>
      <c r="U85" s="348"/>
      <c r="V85" s="346"/>
      <c r="W85" s="346"/>
      <c r="X85" s="349"/>
      <c r="Y85" s="204"/>
      <c r="Z85" s="21"/>
      <c r="AA85" s="21"/>
      <c r="AB85" s="21"/>
      <c r="AC85" s="21"/>
      <c r="AD85" s="21"/>
      <c r="AE85" s="21"/>
      <c r="AF85" s="21"/>
    </row>
    <row r="86" spans="1:32" s="72" customFormat="1" ht="18.600000000000001" customHeight="1" thickBot="1" x14ac:dyDescent="0.25">
      <c r="A86" s="350"/>
      <c r="B86" s="351"/>
      <c r="C86" s="245"/>
      <c r="D86" s="94"/>
      <c r="E86" s="142"/>
      <c r="F86" s="66" t="s">
        <v>29</v>
      </c>
      <c r="G86" s="67"/>
      <c r="H86" s="68"/>
      <c r="I86" s="69">
        <f>SUM(I85)</f>
        <v>0</v>
      </c>
      <c r="J86" s="70">
        <f t="shared" ref="J86:P86" si="35">SUM(J85)</f>
        <v>0</v>
      </c>
      <c r="K86" s="70">
        <f t="shared" si="35"/>
        <v>0</v>
      </c>
      <c r="L86" s="70">
        <f t="shared" si="35"/>
        <v>0</v>
      </c>
      <c r="M86" s="69">
        <f t="shared" si="35"/>
        <v>0</v>
      </c>
      <c r="N86" s="70">
        <f t="shared" si="35"/>
        <v>0</v>
      </c>
      <c r="O86" s="70">
        <f t="shared" si="35"/>
        <v>0</v>
      </c>
      <c r="P86" s="71">
        <f t="shared" si="35"/>
        <v>0</v>
      </c>
      <c r="Q86" s="69">
        <f>SUM(Q85)</f>
        <v>71.900000000000006</v>
      </c>
      <c r="R86" s="70">
        <f t="shared" ref="R86:X86" si="36">SUM(R85)</f>
        <v>0</v>
      </c>
      <c r="S86" s="70">
        <f t="shared" si="36"/>
        <v>0</v>
      </c>
      <c r="T86" s="70">
        <f t="shared" si="36"/>
        <v>71.900000000000006</v>
      </c>
      <c r="U86" s="69">
        <f t="shared" si="36"/>
        <v>0</v>
      </c>
      <c r="V86" s="70">
        <f t="shared" si="36"/>
        <v>0</v>
      </c>
      <c r="W86" s="70">
        <f t="shared" si="36"/>
        <v>0</v>
      </c>
      <c r="X86" s="71">
        <f t="shared" si="36"/>
        <v>0</v>
      </c>
      <c r="Y86" s="21"/>
      <c r="Z86" s="21"/>
      <c r="AA86" s="21"/>
      <c r="AB86" s="21"/>
      <c r="AC86" s="21"/>
      <c r="AD86" s="21"/>
      <c r="AE86" s="21"/>
      <c r="AF86" s="21"/>
    </row>
    <row r="87" spans="1:32" s="72" customFormat="1" ht="33" customHeight="1" thickBot="1" x14ac:dyDescent="0.25">
      <c r="A87" s="336">
        <v>1</v>
      </c>
      <c r="B87" s="337">
        <v>3</v>
      </c>
      <c r="C87" s="338">
        <v>7</v>
      </c>
      <c r="D87" s="78" t="s">
        <v>103</v>
      </c>
      <c r="E87" s="215" t="s">
        <v>99</v>
      </c>
      <c r="F87" s="216" t="s">
        <v>101</v>
      </c>
      <c r="G87" s="211" t="s">
        <v>104</v>
      </c>
      <c r="H87" s="352" t="s">
        <v>28</v>
      </c>
      <c r="I87" s="218"/>
      <c r="J87" s="59"/>
      <c r="K87" s="59"/>
      <c r="L87" s="293"/>
      <c r="M87" s="101"/>
      <c r="N87" s="59"/>
      <c r="O87" s="59"/>
      <c r="P87" s="349"/>
      <c r="Q87" s="348"/>
      <c r="R87" s="346"/>
      <c r="S87" s="346"/>
      <c r="T87" s="349"/>
      <c r="U87" s="348">
        <v>60.7</v>
      </c>
      <c r="V87" s="346"/>
      <c r="W87" s="346"/>
      <c r="X87" s="349">
        <v>60.7</v>
      </c>
      <c r="Y87" s="353"/>
      <c r="Z87" s="21"/>
      <c r="AA87" s="21"/>
      <c r="AB87" s="21"/>
      <c r="AC87" s="21"/>
      <c r="AD87" s="21"/>
      <c r="AE87" s="21"/>
      <c r="AF87" s="21"/>
    </row>
    <row r="88" spans="1:32" s="72" customFormat="1" ht="17.649999999999999" customHeight="1" thickBot="1" x14ac:dyDescent="0.25">
      <c r="A88" s="354"/>
      <c r="B88" s="355"/>
      <c r="C88" s="356"/>
      <c r="D88" s="106"/>
      <c r="E88" s="220"/>
      <c r="F88" s="66" t="s">
        <v>29</v>
      </c>
      <c r="G88" s="67"/>
      <c r="H88" s="68"/>
      <c r="I88" s="152"/>
      <c r="J88" s="70"/>
      <c r="K88" s="70"/>
      <c r="L88" s="158"/>
      <c r="M88" s="152"/>
      <c r="N88" s="70"/>
      <c r="O88" s="70"/>
      <c r="P88" s="71"/>
      <c r="Q88" s="152"/>
      <c r="R88" s="70"/>
      <c r="S88" s="70"/>
      <c r="T88" s="71">
        <f>T87</f>
        <v>0</v>
      </c>
      <c r="U88" s="152">
        <v>60.7</v>
      </c>
      <c r="V88" s="70"/>
      <c r="W88" s="70"/>
      <c r="X88" s="71">
        <v>60.7</v>
      </c>
      <c r="Y88" s="21"/>
      <c r="Z88" s="21"/>
      <c r="AA88" s="21"/>
      <c r="AB88" s="21"/>
      <c r="AC88" s="21"/>
      <c r="AD88" s="21"/>
      <c r="AE88" s="21"/>
      <c r="AF88" s="21"/>
    </row>
    <row r="89" spans="1:32" s="72" customFormat="1" ht="13.5" customHeight="1" thickBot="1" x14ac:dyDescent="0.25">
      <c r="A89" s="357">
        <v>1</v>
      </c>
      <c r="B89" s="358">
        <v>3</v>
      </c>
      <c r="C89" s="133" t="s">
        <v>44</v>
      </c>
      <c r="D89" s="134"/>
      <c r="E89" s="134"/>
      <c r="F89" s="134"/>
      <c r="G89" s="134"/>
      <c r="H89" s="135"/>
      <c r="I89" s="136">
        <f>SUM(I71,I75,I78,I81,I84,I86,I88)</f>
        <v>294.5</v>
      </c>
      <c r="J89" s="136">
        <f t="shared" ref="J89:X89" si="37">SUM(J71,J75,J78,J81,J84,J86,J88)</f>
        <v>36</v>
      </c>
      <c r="K89" s="136">
        <f t="shared" si="37"/>
        <v>30.7</v>
      </c>
      <c r="L89" s="136">
        <f>SUM(L71,L75,L78,L81,L84,L86,L88)</f>
        <v>258.5</v>
      </c>
      <c r="M89" s="136">
        <f t="shared" si="37"/>
        <v>50</v>
      </c>
      <c r="N89" s="136">
        <f t="shared" si="37"/>
        <v>50</v>
      </c>
      <c r="O89" s="136">
        <f t="shared" si="37"/>
        <v>0</v>
      </c>
      <c r="P89" s="136">
        <f t="shared" si="37"/>
        <v>0</v>
      </c>
      <c r="Q89" s="136">
        <f t="shared" si="37"/>
        <v>419.79999999999995</v>
      </c>
      <c r="R89" s="136">
        <f t="shared" si="37"/>
        <v>0</v>
      </c>
      <c r="S89" s="136">
        <f t="shared" si="37"/>
        <v>0</v>
      </c>
      <c r="T89" s="136">
        <f t="shared" si="37"/>
        <v>419.79999999999995</v>
      </c>
      <c r="U89" s="136">
        <f t="shared" si="37"/>
        <v>280.7</v>
      </c>
      <c r="V89" s="136">
        <f t="shared" si="37"/>
        <v>0</v>
      </c>
      <c r="W89" s="136">
        <f t="shared" si="37"/>
        <v>0</v>
      </c>
      <c r="X89" s="359">
        <f t="shared" si="37"/>
        <v>280.7</v>
      </c>
      <c r="Y89" s="219"/>
      <c r="Z89" s="21"/>
      <c r="AA89" s="21"/>
      <c r="AB89" s="21"/>
      <c r="AC89" s="21"/>
      <c r="AD89" s="21"/>
      <c r="AE89" s="21"/>
      <c r="AF89" s="21"/>
    </row>
    <row r="90" spans="1:32" s="370" customFormat="1" ht="13.5" customHeight="1" thickBot="1" x14ac:dyDescent="0.25">
      <c r="A90" s="75">
        <v>1</v>
      </c>
      <c r="B90" s="360" t="s">
        <v>105</v>
      </c>
      <c r="C90" s="361"/>
      <c r="D90" s="361"/>
      <c r="E90" s="361"/>
      <c r="F90" s="361"/>
      <c r="G90" s="361"/>
      <c r="H90" s="362"/>
      <c r="I90" s="363">
        <f>SUM(I25,I68,I89)</f>
        <v>1984.2999999999997</v>
      </c>
      <c r="J90" s="364">
        <f>SUM(J25, J68, J89)</f>
        <v>1711.1</v>
      </c>
      <c r="K90" s="363">
        <f t="shared" ref="K90:X90" si="38">SUM(K25,K68,K89)</f>
        <v>1229.3999999999999</v>
      </c>
      <c r="L90" s="365">
        <f t="shared" si="38"/>
        <v>273.2</v>
      </c>
      <c r="M90" s="366">
        <f t="shared" si="38"/>
        <v>1976.8999999999996</v>
      </c>
      <c r="N90" s="366">
        <f t="shared" si="38"/>
        <v>1957.2999999999997</v>
      </c>
      <c r="O90" s="366">
        <f t="shared" si="38"/>
        <v>1122.5</v>
      </c>
      <c r="P90" s="366">
        <f t="shared" si="38"/>
        <v>19.600000000000001</v>
      </c>
      <c r="Q90" s="367">
        <f t="shared" si="38"/>
        <v>1790.1000000000001</v>
      </c>
      <c r="R90" s="363">
        <f t="shared" si="38"/>
        <v>1370.3000000000002</v>
      </c>
      <c r="S90" s="363">
        <f t="shared" si="38"/>
        <v>1057.6000000000001</v>
      </c>
      <c r="T90" s="368">
        <f t="shared" si="38"/>
        <v>419.79999999999995</v>
      </c>
      <c r="U90" s="367">
        <f t="shared" si="38"/>
        <v>1599.4</v>
      </c>
      <c r="V90" s="363">
        <f t="shared" si="38"/>
        <v>1318.7</v>
      </c>
      <c r="W90" s="363">
        <f t="shared" si="38"/>
        <v>1006.9</v>
      </c>
      <c r="X90" s="365">
        <f t="shared" si="38"/>
        <v>280.7</v>
      </c>
      <c r="Y90" s="369"/>
      <c r="Z90" s="369"/>
      <c r="AA90" s="369"/>
      <c r="AB90" s="369"/>
      <c r="AC90" s="369"/>
      <c r="AD90" s="369"/>
      <c r="AE90" s="369"/>
      <c r="AF90" s="369"/>
    </row>
    <row r="91" spans="1:32" s="376" customFormat="1" ht="13.5" customHeight="1" thickBot="1" x14ac:dyDescent="0.25">
      <c r="A91" s="371" t="s">
        <v>106</v>
      </c>
      <c r="B91" s="372"/>
      <c r="C91" s="372"/>
      <c r="D91" s="372"/>
      <c r="E91" s="372"/>
      <c r="F91" s="372"/>
      <c r="G91" s="372"/>
      <c r="H91" s="373"/>
      <c r="I91" s="374">
        <f t="shared" ref="I91:X91" si="39">SUM(I25,I68,I89)</f>
        <v>1984.2999999999997</v>
      </c>
      <c r="J91" s="374">
        <f t="shared" si="39"/>
        <v>1711.1</v>
      </c>
      <c r="K91" s="374">
        <f t="shared" si="39"/>
        <v>1229.3999999999999</v>
      </c>
      <c r="L91" s="374">
        <f t="shared" si="39"/>
        <v>273.2</v>
      </c>
      <c r="M91" s="374">
        <f t="shared" si="39"/>
        <v>1976.8999999999996</v>
      </c>
      <c r="N91" s="374">
        <f t="shared" si="39"/>
        <v>1957.2999999999997</v>
      </c>
      <c r="O91" s="374">
        <f t="shared" si="39"/>
        <v>1122.5</v>
      </c>
      <c r="P91" s="374">
        <f t="shared" si="39"/>
        <v>19.600000000000001</v>
      </c>
      <c r="Q91" s="374">
        <f t="shared" si="39"/>
        <v>1790.1000000000001</v>
      </c>
      <c r="R91" s="374">
        <f t="shared" si="39"/>
        <v>1370.3000000000002</v>
      </c>
      <c r="S91" s="374">
        <f t="shared" si="39"/>
        <v>1057.6000000000001</v>
      </c>
      <c r="T91" s="374">
        <f t="shared" si="39"/>
        <v>419.79999999999995</v>
      </c>
      <c r="U91" s="374">
        <f t="shared" si="39"/>
        <v>1599.4</v>
      </c>
      <c r="V91" s="374">
        <f t="shared" si="39"/>
        <v>1318.7</v>
      </c>
      <c r="W91" s="374">
        <f t="shared" si="39"/>
        <v>1006.9</v>
      </c>
      <c r="X91" s="375">
        <f t="shared" si="39"/>
        <v>280.7</v>
      </c>
      <c r="Y91" s="369"/>
      <c r="Z91" s="369"/>
      <c r="AA91" s="369"/>
      <c r="AB91" s="369"/>
      <c r="AC91" s="369"/>
      <c r="AD91" s="369"/>
      <c r="AE91" s="369"/>
      <c r="AF91" s="369"/>
    </row>
    <row r="92" spans="1:32" s="21" customFormat="1" ht="13.5" customHeight="1" x14ac:dyDescent="0.2">
      <c r="A92" s="377" t="s">
        <v>107</v>
      </c>
      <c r="B92" s="106"/>
      <c r="C92" s="106"/>
      <c r="D92" s="106"/>
      <c r="E92" s="106"/>
      <c r="F92" s="106"/>
      <c r="G92" s="106"/>
      <c r="H92" s="378"/>
      <c r="I92" s="379">
        <f>J92+L92</f>
        <v>327.8</v>
      </c>
      <c r="J92" s="380">
        <f>SUM(J12,J21,J27,J32,J39,J45,J54,J62,J70,J72,J76,J79,J82,J85,J87,J61,J83)</f>
        <v>286.3</v>
      </c>
      <c r="K92" s="380">
        <f>SUM(K12,K21,K27,K32,K39,K45,K54,K62,K70,K72,K76,K79,K82,K85,K87,K61,K83)</f>
        <v>231.5</v>
      </c>
      <c r="L92" s="380">
        <f>SUM(L12,L21,L27,L32,L39,L45,L54,L62,L70,L72,L76,L79,L82,L85,L87,L61,L83)</f>
        <v>41.5</v>
      </c>
      <c r="M92" s="379">
        <f>N92+P92</f>
        <v>440.5</v>
      </c>
      <c r="N92" s="380">
        <f>SUM(N12,N21,N27,N32,N39,N45,N54,N62,N70,N72,N76,N79,N82,N85,N87,N61,N83)</f>
        <v>440.5</v>
      </c>
      <c r="O92" s="380">
        <f>SUM(O12,O21,O27,O32,O39,O45,O54,O62,O70,O72,O76,O79,O82,O85,O87,O61,O83)</f>
        <v>265.90000000000003</v>
      </c>
      <c r="P92" s="380">
        <f>SUM(P12,P21,P27,P32,P39,P45,P54,P62,P70,P72,P76,P79,P82,P85,P87,P61,P83)</f>
        <v>0</v>
      </c>
      <c r="Q92" s="379">
        <f>R92+T92</f>
        <v>559.9</v>
      </c>
      <c r="R92" s="380">
        <f>SUM(R12,R21,R27,R32,R39,R45,R54,R62,R70,R72,R76,R79,R82,R85,R87,R61,R83)</f>
        <v>327.8</v>
      </c>
      <c r="S92" s="380">
        <f>SUM(S12,S21,S27,S32,S39,S45,S54,S62,S70,S72,S76,S79,S82,S85,S87,S61,S83)</f>
        <v>258.40000000000003</v>
      </c>
      <c r="T92" s="380">
        <f>SUM(T12,T21,T27,T32,T39,T45,T54,T62,T70,T72,T76,T79,T82,T85,T87,T61,T83)</f>
        <v>232.1</v>
      </c>
      <c r="U92" s="379">
        <f>V92+X92</f>
        <v>523.59999999999991</v>
      </c>
      <c r="V92" s="380">
        <f>SUM(V12,V21,V27,V32,V39,V45,V54,V62,V70,V72,V76,V79,V82,V85,V87,V61,V83)</f>
        <v>352.9</v>
      </c>
      <c r="W92" s="380">
        <f>SUM(W12,W21,W27,W32,W39,W45,W54,W62,W70,W72,W76,W79,W82,W85,W87,W61,W83)</f>
        <v>271.5</v>
      </c>
      <c r="X92" s="381">
        <f>SUM(X12,X21,X27,X32,X39,X45,X54,X62,X70,X72,X76,X79,X82,X85,X87,X61,X83)</f>
        <v>170.7</v>
      </c>
    </row>
    <row r="93" spans="1:32" s="369" customFormat="1" ht="13.5" customHeight="1" x14ac:dyDescent="0.2">
      <c r="A93" s="382" t="s">
        <v>108</v>
      </c>
      <c r="B93" s="54"/>
      <c r="C93" s="54"/>
      <c r="D93" s="54"/>
      <c r="E93" s="54"/>
      <c r="F93" s="54"/>
      <c r="G93" s="54"/>
      <c r="H93" s="383"/>
      <c r="I93" s="384">
        <f t="shared" ref="I93:I106" si="40">J93+L93</f>
        <v>555.4</v>
      </c>
      <c r="J93" s="385">
        <f>SUM(J28,J40,J44)</f>
        <v>555.4</v>
      </c>
      <c r="K93" s="385">
        <f>SUM(K28,K40,K44)</f>
        <v>437.8</v>
      </c>
      <c r="L93" s="386">
        <f>SUM(L28,L40,L44)</f>
        <v>0</v>
      </c>
      <c r="M93" s="384">
        <f t="shared" ref="M93:M106" si="41">N93+P93</f>
        <v>668.5</v>
      </c>
      <c r="N93" s="385">
        <f>SUM(N28,N40,N44)</f>
        <v>668.5</v>
      </c>
      <c r="O93" s="385">
        <f>SUM(O28,O40,O44)</f>
        <v>552</v>
      </c>
      <c r="P93" s="386">
        <f>SUM(P28,P40,P44)</f>
        <v>0</v>
      </c>
      <c r="Q93" s="384">
        <f t="shared" ref="Q93:Q106" si="42">R93+T93</f>
        <v>657.2</v>
      </c>
      <c r="R93" s="385">
        <f>SUM(R28,R40,R44)</f>
        <v>657.2</v>
      </c>
      <c r="S93" s="385">
        <f>SUM(S28,S40,S44)</f>
        <v>508.70000000000005</v>
      </c>
      <c r="T93" s="386">
        <f>SUM(T28,T40,T44)</f>
        <v>0</v>
      </c>
      <c r="U93" s="384">
        <f t="shared" ref="U93:U106" si="43">V93+X93</f>
        <v>657.19999999999993</v>
      </c>
      <c r="V93" s="385">
        <f>SUM(V28,V40,V44)</f>
        <v>657.19999999999993</v>
      </c>
      <c r="W93" s="385">
        <f>SUM(W28,W40,W44)</f>
        <v>508.70000000000005</v>
      </c>
      <c r="X93" s="387">
        <f>SUM(X28,X40,X44)</f>
        <v>0</v>
      </c>
    </row>
    <row r="94" spans="1:32" s="21" customFormat="1" ht="15.75" customHeight="1" x14ac:dyDescent="0.2">
      <c r="A94" s="382" t="s">
        <v>109</v>
      </c>
      <c r="B94" s="54"/>
      <c r="C94" s="54"/>
      <c r="D94" s="54"/>
      <c r="E94" s="54"/>
      <c r="F94" s="54"/>
      <c r="G94" s="54"/>
      <c r="H94" s="383"/>
      <c r="I94" s="384">
        <f t="shared" si="40"/>
        <v>64.5</v>
      </c>
      <c r="J94" s="385">
        <f>SUM(J30,J47,J49,J51)</f>
        <v>64.5</v>
      </c>
      <c r="K94" s="385">
        <f>SUM(K30,K47,K49,K51)</f>
        <v>0</v>
      </c>
      <c r="L94" s="386">
        <f>SUM(L30,L47,L49,L51)</f>
        <v>0</v>
      </c>
      <c r="M94" s="384">
        <f t="shared" si="41"/>
        <v>60</v>
      </c>
      <c r="N94" s="385">
        <f>SUM(N30,N47,N49,N51)</f>
        <v>60</v>
      </c>
      <c r="O94" s="385">
        <f>SUM(O30,O47,O49,O51)</f>
        <v>0</v>
      </c>
      <c r="P94" s="386">
        <f>SUM(P30,P47,P49,P51)</f>
        <v>0</v>
      </c>
      <c r="Q94" s="384">
        <f t="shared" si="42"/>
        <v>54.5</v>
      </c>
      <c r="R94" s="385">
        <f>SUM(R30,R47,R49,R51)</f>
        <v>54.5</v>
      </c>
      <c r="S94" s="385">
        <f>SUM(S30,S47,S49,S51)</f>
        <v>0</v>
      </c>
      <c r="T94" s="386">
        <f>SUM(T30,T47,T49,T51)</f>
        <v>0</v>
      </c>
      <c r="U94" s="384">
        <f t="shared" si="43"/>
        <v>48.5</v>
      </c>
      <c r="V94" s="385">
        <f>SUM(V30,V47,V49,V51)</f>
        <v>48.5</v>
      </c>
      <c r="W94" s="385">
        <f>SUM(W30,W47,W49,W51)</f>
        <v>0</v>
      </c>
      <c r="X94" s="387">
        <f>SUM(X30,X47,X49,X51)</f>
        <v>0</v>
      </c>
      <c r="Y94" s="388"/>
      <c r="Z94" s="388"/>
      <c r="AA94" s="388"/>
      <c r="AB94" s="388"/>
      <c r="AC94" s="388"/>
    </row>
    <row r="95" spans="1:32" s="21" customFormat="1" ht="15.75" customHeight="1" x14ac:dyDescent="0.2">
      <c r="A95" s="382" t="s">
        <v>110</v>
      </c>
      <c r="B95" s="54"/>
      <c r="C95" s="54"/>
      <c r="D95" s="54"/>
      <c r="E95" s="54"/>
      <c r="F95" s="54"/>
      <c r="G95" s="54"/>
      <c r="H95" s="383"/>
      <c r="I95" s="384">
        <f t="shared" si="40"/>
        <v>18.100000000000001</v>
      </c>
      <c r="J95" s="385">
        <f>SUM(J52)</f>
        <v>18.100000000000001</v>
      </c>
      <c r="K95" s="385">
        <f>SUM(K52)</f>
        <v>0</v>
      </c>
      <c r="L95" s="386">
        <f>SUM(L52)</f>
        <v>0</v>
      </c>
      <c r="M95" s="384">
        <f t="shared" si="41"/>
        <v>23.3</v>
      </c>
      <c r="N95" s="385">
        <f>SUM(N52)</f>
        <v>23.3</v>
      </c>
      <c r="O95" s="385">
        <f>SUM(O52)</f>
        <v>0</v>
      </c>
      <c r="P95" s="386">
        <f>SUM(P52)</f>
        <v>0</v>
      </c>
      <c r="Q95" s="384">
        <f t="shared" si="42"/>
        <v>0</v>
      </c>
      <c r="R95" s="385">
        <f>SUM(R52)</f>
        <v>0</v>
      </c>
      <c r="S95" s="385">
        <f>SUM(S52)</f>
        <v>0</v>
      </c>
      <c r="T95" s="386">
        <f>SUM(T52)</f>
        <v>0</v>
      </c>
      <c r="U95" s="384">
        <f t="shared" si="43"/>
        <v>0</v>
      </c>
      <c r="V95" s="385">
        <f>SUM(V52)</f>
        <v>0</v>
      </c>
      <c r="W95" s="385">
        <f>SUM(W52)</f>
        <v>0</v>
      </c>
      <c r="X95" s="387">
        <f>SUM(X52)</f>
        <v>0</v>
      </c>
      <c r="Y95" s="388"/>
      <c r="Z95" s="388"/>
      <c r="AA95" s="388"/>
      <c r="AB95" s="388"/>
      <c r="AC95" s="388"/>
    </row>
    <row r="96" spans="1:32" s="21" customFormat="1" ht="13.5" customHeight="1" x14ac:dyDescent="0.2">
      <c r="A96" s="382" t="s">
        <v>111</v>
      </c>
      <c r="B96" s="54"/>
      <c r="C96" s="54"/>
      <c r="D96" s="54"/>
      <c r="E96" s="54"/>
      <c r="F96" s="54"/>
      <c r="G96" s="54"/>
      <c r="H96" s="383"/>
      <c r="I96" s="384">
        <f t="shared" si="40"/>
        <v>4</v>
      </c>
      <c r="J96" s="385">
        <f>SUM(J42)</f>
        <v>2</v>
      </c>
      <c r="K96" s="385">
        <f>SUM(K42)</f>
        <v>1</v>
      </c>
      <c r="L96" s="386">
        <f>SUM(L42)</f>
        <v>2</v>
      </c>
      <c r="M96" s="384">
        <f t="shared" si="41"/>
        <v>2</v>
      </c>
      <c r="N96" s="385">
        <f>SUM(N42)</f>
        <v>2</v>
      </c>
      <c r="O96" s="385">
        <f>SUM(O42)</f>
        <v>0.5</v>
      </c>
      <c r="P96" s="386">
        <f>SUM(P42)</f>
        <v>0</v>
      </c>
      <c r="Q96" s="384">
        <f t="shared" si="42"/>
        <v>4</v>
      </c>
      <c r="R96" s="385">
        <f>SUM(R42)</f>
        <v>4</v>
      </c>
      <c r="S96" s="385">
        <f>SUM(S42)</f>
        <v>2</v>
      </c>
      <c r="T96" s="386">
        <f>SUM(T42)</f>
        <v>0</v>
      </c>
      <c r="U96" s="384">
        <f t="shared" si="43"/>
        <v>4</v>
      </c>
      <c r="V96" s="385">
        <f>SUM(V42)</f>
        <v>4</v>
      </c>
      <c r="W96" s="385">
        <f>SUM(W42)</f>
        <v>2</v>
      </c>
      <c r="X96" s="387">
        <f>SUM(X42)</f>
        <v>0</v>
      </c>
    </row>
    <row r="97" spans="1:25" s="21" customFormat="1" ht="13.5" customHeight="1" x14ac:dyDescent="0.2">
      <c r="A97" s="382" t="s">
        <v>112</v>
      </c>
      <c r="B97" s="54"/>
      <c r="C97" s="54"/>
      <c r="D97" s="54"/>
      <c r="E97" s="54"/>
      <c r="F97" s="54"/>
      <c r="G97" s="54"/>
      <c r="H97" s="383"/>
      <c r="I97" s="384">
        <f t="shared" si="40"/>
        <v>253</v>
      </c>
      <c r="J97" s="385">
        <f>SUM(J41)</f>
        <v>253</v>
      </c>
      <c r="K97" s="385">
        <f>SUM(K41)</f>
        <v>181.6</v>
      </c>
      <c r="L97" s="386">
        <f>SUM(L41)</f>
        <v>0</v>
      </c>
      <c r="M97" s="384">
        <f t="shared" si="41"/>
        <v>268.2</v>
      </c>
      <c r="N97" s="385">
        <f>SUM(N41)</f>
        <v>268.2</v>
      </c>
      <c r="O97" s="385">
        <f>SUM(O41)</f>
        <v>220.3</v>
      </c>
      <c r="P97" s="386">
        <f>SUM(P41)</f>
        <v>0</v>
      </c>
      <c r="Q97" s="384">
        <f t="shared" si="42"/>
        <v>249.3</v>
      </c>
      <c r="R97" s="385">
        <f>SUM(R41)</f>
        <v>249.3</v>
      </c>
      <c r="S97" s="385">
        <f>SUM(S41)</f>
        <v>217.9</v>
      </c>
      <c r="T97" s="386">
        <f>SUM(T41)</f>
        <v>0</v>
      </c>
      <c r="U97" s="384">
        <f t="shared" si="43"/>
        <v>249.3</v>
      </c>
      <c r="V97" s="385">
        <f>SUM(V41)</f>
        <v>249.3</v>
      </c>
      <c r="W97" s="385">
        <f>SUM(W41)</f>
        <v>217.9</v>
      </c>
      <c r="X97" s="387">
        <f>SUM(X41)</f>
        <v>0</v>
      </c>
    </row>
    <row r="98" spans="1:25" s="21" customFormat="1" ht="13.5" customHeight="1" x14ac:dyDescent="0.2">
      <c r="A98" s="382" t="s">
        <v>113</v>
      </c>
      <c r="B98" s="54"/>
      <c r="C98" s="54"/>
      <c r="D98" s="54"/>
      <c r="E98" s="54"/>
      <c r="F98" s="54"/>
      <c r="G98" s="54"/>
      <c r="H98" s="383"/>
      <c r="I98" s="384">
        <f t="shared" si="40"/>
        <v>0.5</v>
      </c>
      <c r="J98" s="385">
        <f t="shared" ref="J98:L99" si="44">SUM(J55)</f>
        <v>0.5</v>
      </c>
      <c r="K98" s="385">
        <f t="shared" si="44"/>
        <v>0.4</v>
      </c>
      <c r="L98" s="386">
        <f t="shared" si="44"/>
        <v>0</v>
      </c>
      <c r="M98" s="384">
        <f t="shared" si="41"/>
        <v>1.1000000000000001</v>
      </c>
      <c r="N98" s="385">
        <f t="shared" ref="N98:P99" si="45">SUM(N55)</f>
        <v>1.1000000000000001</v>
      </c>
      <c r="O98" s="385">
        <f t="shared" si="45"/>
        <v>0.3</v>
      </c>
      <c r="P98" s="386">
        <f t="shared" si="45"/>
        <v>0</v>
      </c>
      <c r="Q98" s="384">
        <f t="shared" si="42"/>
        <v>0</v>
      </c>
      <c r="R98" s="385">
        <f t="shared" ref="R98:T99" si="46">SUM(R55)</f>
        <v>0</v>
      </c>
      <c r="S98" s="385">
        <f t="shared" si="46"/>
        <v>0</v>
      </c>
      <c r="T98" s="386">
        <f t="shared" si="46"/>
        <v>0</v>
      </c>
      <c r="U98" s="384">
        <f t="shared" si="43"/>
        <v>0</v>
      </c>
      <c r="V98" s="385">
        <f t="shared" ref="V98:X99" si="47">SUM(V55)</f>
        <v>0</v>
      </c>
      <c r="W98" s="385">
        <f t="shared" si="47"/>
        <v>0</v>
      </c>
      <c r="X98" s="387">
        <f t="shared" si="47"/>
        <v>0</v>
      </c>
    </row>
    <row r="99" spans="1:25" s="21" customFormat="1" ht="13.5" customHeight="1" x14ac:dyDescent="0.2">
      <c r="A99" s="382" t="s">
        <v>114</v>
      </c>
      <c r="B99" s="54"/>
      <c r="C99" s="54"/>
      <c r="D99" s="54"/>
      <c r="E99" s="54"/>
      <c r="F99" s="54"/>
      <c r="G99" s="54"/>
      <c r="H99" s="383"/>
      <c r="I99" s="384">
        <f t="shared" si="40"/>
        <v>5</v>
      </c>
      <c r="J99" s="385">
        <f t="shared" si="44"/>
        <v>5</v>
      </c>
      <c r="K99" s="385">
        <f t="shared" si="44"/>
        <v>4.5</v>
      </c>
      <c r="L99" s="386">
        <f t="shared" si="44"/>
        <v>0</v>
      </c>
      <c r="M99" s="384">
        <f t="shared" si="41"/>
        <v>16.100000000000001</v>
      </c>
      <c r="N99" s="385">
        <f t="shared" si="45"/>
        <v>16.100000000000001</v>
      </c>
      <c r="O99" s="385">
        <f t="shared" si="45"/>
        <v>16.100000000000001</v>
      </c>
      <c r="P99" s="386">
        <f t="shared" si="45"/>
        <v>0</v>
      </c>
      <c r="Q99" s="384">
        <f t="shared" si="42"/>
        <v>0</v>
      </c>
      <c r="R99" s="385">
        <f t="shared" si="46"/>
        <v>0</v>
      </c>
      <c r="S99" s="385">
        <f t="shared" si="46"/>
        <v>0</v>
      </c>
      <c r="T99" s="386">
        <f t="shared" si="46"/>
        <v>0</v>
      </c>
      <c r="U99" s="384">
        <f t="shared" si="43"/>
        <v>0</v>
      </c>
      <c r="V99" s="385">
        <f t="shared" si="47"/>
        <v>0</v>
      </c>
      <c r="W99" s="385">
        <f t="shared" si="47"/>
        <v>0</v>
      </c>
      <c r="X99" s="387">
        <f t="shared" si="47"/>
        <v>0</v>
      </c>
    </row>
    <row r="100" spans="1:25" s="21" customFormat="1" ht="13.5" customHeight="1" x14ac:dyDescent="0.2">
      <c r="A100" s="382" t="s">
        <v>115</v>
      </c>
      <c r="B100" s="54"/>
      <c r="C100" s="54"/>
      <c r="D100" s="54"/>
      <c r="E100" s="54"/>
      <c r="F100" s="54"/>
      <c r="G100" s="54"/>
      <c r="H100" s="383"/>
      <c r="I100" s="384">
        <f t="shared" si="40"/>
        <v>36.200000000000003</v>
      </c>
      <c r="J100" s="385">
        <f>SUM(J34,J58,J64)</f>
        <v>36.200000000000003</v>
      </c>
      <c r="K100" s="385">
        <f>SUM(K34,K58,K64)</f>
        <v>13.600000000000001</v>
      </c>
      <c r="L100" s="385">
        <f>SUM(L34,L58,L64)</f>
        <v>0</v>
      </c>
      <c r="M100" s="384">
        <f t="shared" si="41"/>
        <v>285.36</v>
      </c>
      <c r="N100" s="385">
        <f>SUM(N34,N58,N64)</f>
        <v>268.7</v>
      </c>
      <c r="O100" s="385">
        <f>SUM(O34,O58,O64)</f>
        <v>44.5</v>
      </c>
      <c r="P100" s="385">
        <f>SUM(P34,P58,P64)</f>
        <v>16.66</v>
      </c>
      <c r="Q100" s="384">
        <f t="shared" si="42"/>
        <v>29.8</v>
      </c>
      <c r="R100" s="385">
        <f>SUM(R34,R58,R64)</f>
        <v>29.8</v>
      </c>
      <c r="S100" s="385">
        <f>SUM(S34,S58,S64)</f>
        <v>29</v>
      </c>
      <c r="T100" s="385">
        <f>SUM(T34,T58,T64)</f>
        <v>0</v>
      </c>
      <c r="U100" s="384">
        <f t="shared" si="43"/>
        <v>5.8</v>
      </c>
      <c r="V100" s="385">
        <f>SUM(V34,V58,V64)</f>
        <v>5.8</v>
      </c>
      <c r="W100" s="385">
        <f>SUM(W34,W58,W64)</f>
        <v>5.78</v>
      </c>
      <c r="X100" s="387">
        <f>SUM(X34,X58,X64)</f>
        <v>0</v>
      </c>
    </row>
    <row r="101" spans="1:25" s="21" customFormat="1" ht="13.5" customHeight="1" x14ac:dyDescent="0.2">
      <c r="A101" s="382" t="s">
        <v>116</v>
      </c>
      <c r="B101" s="54"/>
      <c r="C101" s="54"/>
      <c r="D101" s="54"/>
      <c r="E101" s="54"/>
      <c r="F101" s="54"/>
      <c r="G101" s="54"/>
      <c r="H101" s="383"/>
      <c r="I101" s="384">
        <f t="shared" si="40"/>
        <v>0</v>
      </c>
      <c r="J101" s="385"/>
      <c r="K101" s="385"/>
      <c r="L101" s="386"/>
      <c r="M101" s="384">
        <f t="shared" si="41"/>
        <v>0</v>
      </c>
      <c r="N101" s="385"/>
      <c r="O101" s="385"/>
      <c r="P101" s="386"/>
      <c r="Q101" s="384">
        <f t="shared" si="42"/>
        <v>0</v>
      </c>
      <c r="R101" s="385"/>
      <c r="S101" s="385"/>
      <c r="T101" s="386"/>
      <c r="U101" s="384">
        <f t="shared" si="43"/>
        <v>0</v>
      </c>
      <c r="V101" s="385"/>
      <c r="W101" s="385"/>
      <c r="X101" s="387"/>
    </row>
    <row r="102" spans="1:25" s="21" customFormat="1" ht="13.35" customHeight="1" x14ac:dyDescent="0.2">
      <c r="A102" s="382" t="s">
        <v>117</v>
      </c>
      <c r="B102" s="54"/>
      <c r="C102" s="54"/>
      <c r="D102" s="54"/>
      <c r="E102" s="54"/>
      <c r="F102" s="54"/>
      <c r="G102" s="54"/>
      <c r="H102" s="383"/>
      <c r="I102" s="384">
        <f t="shared" si="40"/>
        <v>179.7</v>
      </c>
      <c r="J102" s="385">
        <f t="shared" ref="J102:L102" si="48">SUM(J80,J77,J74)</f>
        <v>0</v>
      </c>
      <c r="K102" s="385">
        <f t="shared" si="48"/>
        <v>0</v>
      </c>
      <c r="L102" s="386">
        <f t="shared" si="48"/>
        <v>179.7</v>
      </c>
      <c r="M102" s="384">
        <f t="shared" si="41"/>
        <v>0</v>
      </c>
      <c r="N102" s="385">
        <f t="shared" ref="N102:P102" si="49">SUM(N80,N77,N74)</f>
        <v>0</v>
      </c>
      <c r="O102" s="385">
        <f t="shared" si="49"/>
        <v>0</v>
      </c>
      <c r="P102" s="386">
        <f t="shared" si="49"/>
        <v>0</v>
      </c>
      <c r="Q102" s="384">
        <f t="shared" si="42"/>
        <v>187.7</v>
      </c>
      <c r="R102" s="385">
        <f t="shared" ref="R102:T102" si="50">SUM(R80,R77,R74)</f>
        <v>0</v>
      </c>
      <c r="S102" s="385">
        <f t="shared" si="50"/>
        <v>0</v>
      </c>
      <c r="T102" s="386">
        <f t="shared" si="50"/>
        <v>187.7</v>
      </c>
      <c r="U102" s="384">
        <f t="shared" si="43"/>
        <v>110</v>
      </c>
      <c r="V102" s="385">
        <f t="shared" ref="V102:X102" si="51">SUM(V80,V77,V74)</f>
        <v>0</v>
      </c>
      <c r="W102" s="385">
        <f t="shared" si="51"/>
        <v>0</v>
      </c>
      <c r="X102" s="387">
        <f t="shared" si="51"/>
        <v>110</v>
      </c>
    </row>
    <row r="103" spans="1:25" s="21" customFormat="1" ht="13.35" customHeight="1" x14ac:dyDescent="0.2">
      <c r="A103" s="382" t="s">
        <v>118</v>
      </c>
      <c r="B103" s="54"/>
      <c r="C103" s="54"/>
      <c r="D103" s="54"/>
      <c r="E103" s="54"/>
      <c r="F103" s="54"/>
      <c r="G103" s="54"/>
      <c r="H103" s="383"/>
      <c r="I103" s="384">
        <f t="shared" si="40"/>
        <v>50</v>
      </c>
      <c r="J103" s="385">
        <f t="shared" ref="J103:L103" si="52">SUM(J73)</f>
        <v>0</v>
      </c>
      <c r="K103" s="385">
        <f t="shared" si="52"/>
        <v>0</v>
      </c>
      <c r="L103" s="386">
        <f t="shared" si="52"/>
        <v>50</v>
      </c>
      <c r="M103" s="384">
        <f t="shared" si="41"/>
        <v>0</v>
      </c>
      <c r="N103" s="385">
        <f t="shared" ref="N103:P103" si="53">SUM(N73)</f>
        <v>0</v>
      </c>
      <c r="O103" s="385">
        <f t="shared" si="53"/>
        <v>0</v>
      </c>
      <c r="P103" s="386">
        <f t="shared" si="53"/>
        <v>0</v>
      </c>
      <c r="Q103" s="384">
        <f t="shared" si="42"/>
        <v>0</v>
      </c>
      <c r="R103" s="385">
        <f t="shared" ref="R103:T103" si="54">SUM(R73)</f>
        <v>0</v>
      </c>
      <c r="S103" s="385">
        <f t="shared" si="54"/>
        <v>0</v>
      </c>
      <c r="T103" s="386">
        <f t="shared" si="54"/>
        <v>0</v>
      </c>
      <c r="U103" s="384">
        <f t="shared" si="43"/>
        <v>0</v>
      </c>
      <c r="V103" s="385">
        <f t="shared" ref="V103:X103" si="55">SUM(V73)</f>
        <v>0</v>
      </c>
      <c r="W103" s="385">
        <f t="shared" si="55"/>
        <v>0</v>
      </c>
      <c r="X103" s="387">
        <f t="shared" si="55"/>
        <v>0</v>
      </c>
    </row>
    <row r="104" spans="1:25" s="21" customFormat="1" ht="13.5" customHeight="1" x14ac:dyDescent="0.2">
      <c r="A104" s="382" t="s">
        <v>119</v>
      </c>
      <c r="B104" s="54"/>
      <c r="C104" s="54"/>
      <c r="D104" s="54"/>
      <c r="E104" s="54"/>
      <c r="F104" s="54"/>
      <c r="G104" s="54"/>
      <c r="H104" s="383"/>
      <c r="I104" s="384">
        <f t="shared" si="40"/>
        <v>486.19999999999993</v>
      </c>
      <c r="J104" s="385">
        <f>SUM(J14,J16,J17,J19,J23)</f>
        <v>486.19999999999993</v>
      </c>
      <c r="K104" s="385">
        <f>SUM(K14,K16,K17,K19,K23)</f>
        <v>358.9</v>
      </c>
      <c r="L104" s="385">
        <f>SUM(L14,L16,L17,L19,L23)</f>
        <v>0</v>
      </c>
      <c r="M104" s="384">
        <f t="shared" si="41"/>
        <v>124</v>
      </c>
      <c r="N104" s="385">
        <f>SUM(N14,N16,N17,N19,N23)</f>
        <v>124</v>
      </c>
      <c r="O104" s="385">
        <f>SUM(O14,O16,O17,O19,O23)</f>
        <v>0</v>
      </c>
      <c r="P104" s="385">
        <f>SUM(P14,P16,P17,P19,P23)</f>
        <v>0</v>
      </c>
      <c r="Q104" s="384">
        <f t="shared" si="42"/>
        <v>0</v>
      </c>
      <c r="R104" s="385">
        <f>SUM(R14,R16,R17,R19,R23)</f>
        <v>0</v>
      </c>
      <c r="S104" s="385">
        <f>SUM(S14,S16,S17,S19,S23)</f>
        <v>0</v>
      </c>
      <c r="T104" s="385">
        <f>SUM(T14,T16,T17,T19,T23)</f>
        <v>0</v>
      </c>
      <c r="U104" s="384">
        <f t="shared" si="43"/>
        <v>0</v>
      </c>
      <c r="V104" s="385">
        <f>SUM(V14,V16,V17,V19,V23)</f>
        <v>0</v>
      </c>
      <c r="W104" s="385">
        <f>SUM(W14,W16,W17,W19,W23)</f>
        <v>0</v>
      </c>
      <c r="X104" s="387">
        <f>SUM(X14,X16,X17,X19,X23)</f>
        <v>0</v>
      </c>
    </row>
    <row r="105" spans="1:25" s="21" customFormat="1" ht="13.5" customHeight="1" thickBot="1" x14ac:dyDescent="0.25">
      <c r="A105" s="389" t="s">
        <v>120</v>
      </c>
      <c r="B105" s="78"/>
      <c r="C105" s="78"/>
      <c r="D105" s="78"/>
      <c r="E105" s="78"/>
      <c r="F105" s="78"/>
      <c r="G105" s="78"/>
      <c r="H105" s="390"/>
      <c r="I105" s="391">
        <f t="shared" si="40"/>
        <v>3.9</v>
      </c>
      <c r="J105" s="392">
        <f>SUM(J63,J59,J33,J66)</f>
        <v>3.9</v>
      </c>
      <c r="K105" s="392">
        <f t="shared" ref="K105:L105" si="56">SUM(K63,K59,K33,K66)</f>
        <v>0.1</v>
      </c>
      <c r="L105" s="392">
        <f t="shared" si="56"/>
        <v>0</v>
      </c>
      <c r="M105" s="391">
        <f t="shared" si="41"/>
        <v>87.84</v>
      </c>
      <c r="N105" s="392">
        <f>SUM(N63,N59,N33,N66)</f>
        <v>84.9</v>
      </c>
      <c r="O105" s="392">
        <f t="shared" ref="O105:P105" si="57">SUM(O63,O59,O33,O66)</f>
        <v>22.9</v>
      </c>
      <c r="P105" s="392">
        <f t="shared" si="57"/>
        <v>2.94</v>
      </c>
      <c r="Q105" s="391">
        <f t="shared" si="42"/>
        <v>47.699999999999996</v>
      </c>
      <c r="R105" s="392">
        <f>SUM(R63,R59,R33,R66)</f>
        <v>47.699999999999996</v>
      </c>
      <c r="S105" s="392">
        <f t="shared" ref="S105:T105" si="58">SUM(S63,S59,S33,S66)</f>
        <v>41.6</v>
      </c>
      <c r="T105" s="392">
        <f t="shared" si="58"/>
        <v>0</v>
      </c>
      <c r="U105" s="393">
        <f t="shared" si="43"/>
        <v>1</v>
      </c>
      <c r="V105" s="392">
        <f>SUM(V63,V59,V33,V66)</f>
        <v>1</v>
      </c>
      <c r="W105" s="392">
        <f t="shared" ref="W105:X105" si="59">SUM(W63,W59,W33,W66)</f>
        <v>1.02</v>
      </c>
      <c r="X105" s="392">
        <f t="shared" si="59"/>
        <v>0</v>
      </c>
    </row>
    <row r="106" spans="1:25" ht="13.5" customHeight="1" thickBot="1" x14ac:dyDescent="0.3">
      <c r="A106" s="394" t="s">
        <v>121</v>
      </c>
      <c r="B106" s="395"/>
      <c r="C106" s="395"/>
      <c r="D106" s="395"/>
      <c r="E106" s="395"/>
      <c r="F106" s="395"/>
      <c r="G106" s="395"/>
      <c r="H106" s="396"/>
      <c r="I106" s="397">
        <f t="shared" si="40"/>
        <v>1984.3000000000004</v>
      </c>
      <c r="J106" s="398">
        <f t="shared" ref="J106:L106" si="60">SUM(J92:J105)</f>
        <v>1711.1000000000004</v>
      </c>
      <c r="K106" s="398">
        <f t="shared" si="60"/>
        <v>1229.3999999999999</v>
      </c>
      <c r="L106" s="399">
        <f t="shared" si="60"/>
        <v>273.2</v>
      </c>
      <c r="M106" s="397">
        <f t="shared" si="41"/>
        <v>1976.8999999999999</v>
      </c>
      <c r="N106" s="398">
        <f t="shared" ref="N106:P106" si="61">SUM(N92:N105)</f>
        <v>1957.3</v>
      </c>
      <c r="O106" s="398">
        <f t="shared" si="61"/>
        <v>1122.5</v>
      </c>
      <c r="P106" s="399">
        <f t="shared" si="61"/>
        <v>19.600000000000001</v>
      </c>
      <c r="Q106" s="397">
        <f t="shared" si="42"/>
        <v>1790.1</v>
      </c>
      <c r="R106" s="398">
        <f t="shared" ref="R106:T106" si="62">SUM(R92:R105)</f>
        <v>1370.3</v>
      </c>
      <c r="S106" s="398">
        <f t="shared" si="62"/>
        <v>1057.6000000000001</v>
      </c>
      <c r="T106" s="399">
        <f t="shared" si="62"/>
        <v>419.79999999999995</v>
      </c>
      <c r="U106" s="397">
        <f t="shared" si="43"/>
        <v>1599.3999999999999</v>
      </c>
      <c r="V106" s="398">
        <f t="shared" ref="V106:X106" si="63">SUM(V92:V105)</f>
        <v>1318.6999999999998</v>
      </c>
      <c r="W106" s="398">
        <f t="shared" si="63"/>
        <v>1006.9</v>
      </c>
      <c r="X106" s="400">
        <f t="shared" si="63"/>
        <v>280.7</v>
      </c>
    </row>
    <row r="107" spans="1:25" ht="12" customHeight="1" x14ac:dyDescent="0.25">
      <c r="A107" s="401"/>
      <c r="B107" s="401"/>
      <c r="C107" s="401"/>
      <c r="D107" s="401"/>
      <c r="E107" s="401"/>
      <c r="F107" s="401"/>
      <c r="G107" s="401"/>
      <c r="H107" s="401"/>
      <c r="I107" s="401"/>
      <c r="J107" s="401"/>
      <c r="K107" s="401"/>
      <c r="L107" s="401"/>
      <c r="M107" s="401"/>
      <c r="N107" s="401"/>
      <c r="O107" s="401"/>
      <c r="P107" s="401"/>
      <c r="Q107" s="401"/>
      <c r="R107" s="401"/>
    </row>
    <row r="108" spans="1:25" x14ac:dyDescent="0.25">
      <c r="B108" s="402"/>
      <c r="C108" s="402"/>
      <c r="D108" s="403"/>
      <c r="E108" s="402"/>
      <c r="F108" s="404"/>
      <c r="G108" s="402"/>
      <c r="I108" s="5">
        <f>I91-I106</f>
        <v>0</v>
      </c>
      <c r="J108" s="5">
        <f t="shared" ref="J108:X108" si="64">J91-J106</f>
        <v>0</v>
      </c>
      <c r="K108" s="5">
        <f t="shared" si="64"/>
        <v>0</v>
      </c>
      <c r="L108" s="5">
        <f t="shared" si="64"/>
        <v>0</v>
      </c>
      <c r="M108" s="5">
        <f>M91-M106</f>
        <v>0</v>
      </c>
      <c r="N108" s="5">
        <f t="shared" si="64"/>
        <v>0</v>
      </c>
      <c r="O108" s="5">
        <f t="shared" si="64"/>
        <v>0</v>
      </c>
      <c r="P108" s="5">
        <f t="shared" si="64"/>
        <v>0</v>
      </c>
      <c r="Q108" s="5">
        <f t="shared" si="64"/>
        <v>0</v>
      </c>
      <c r="R108" s="5">
        <f>R91-R106</f>
        <v>0</v>
      </c>
      <c r="S108" s="5"/>
      <c r="T108" s="5">
        <f t="shared" si="64"/>
        <v>0</v>
      </c>
      <c r="U108" s="5">
        <f t="shared" si="64"/>
        <v>0</v>
      </c>
      <c r="V108" s="5">
        <f t="shared" si="64"/>
        <v>0</v>
      </c>
      <c r="W108" s="5"/>
      <c r="X108" s="5">
        <f t="shared" si="64"/>
        <v>0</v>
      </c>
      <c r="Y108" s="405">
        <f>Y91-Y106</f>
        <v>0</v>
      </c>
    </row>
    <row r="109" spans="1:25" x14ac:dyDescent="0.25">
      <c r="B109" s="402"/>
      <c r="C109" s="402"/>
      <c r="D109" s="406"/>
      <c r="E109" s="402"/>
      <c r="F109" s="404"/>
      <c r="G109" s="402"/>
      <c r="H109" s="402"/>
      <c r="I109" s="407"/>
      <c r="J109" s="407"/>
      <c r="K109" s="5"/>
      <c r="L109" s="5"/>
      <c r="N109" s="5"/>
      <c r="O109" s="5"/>
      <c r="P109" s="5"/>
      <c r="R109" s="5"/>
      <c r="S109" s="5"/>
      <c r="T109" s="5"/>
      <c r="V109" s="5"/>
      <c r="W109" s="5"/>
      <c r="X109" s="5"/>
    </row>
    <row r="110" spans="1:25" x14ac:dyDescent="0.25">
      <c r="B110" s="408"/>
      <c r="C110" s="409"/>
      <c r="D110" s="409"/>
      <c r="E110" s="409"/>
      <c r="F110" s="409"/>
      <c r="G110" s="409"/>
      <c r="H110" s="409"/>
      <c r="I110" s="409"/>
      <c r="J110" s="409"/>
      <c r="K110" s="409"/>
      <c r="L110" s="409"/>
      <c r="M110" s="409"/>
      <c r="N110" s="409"/>
      <c r="O110" s="409"/>
      <c r="P110" s="5"/>
      <c r="R110" s="5"/>
      <c r="S110" s="5"/>
      <c r="T110" s="5"/>
      <c r="V110" s="5"/>
      <c r="W110" s="5"/>
      <c r="X110" s="5"/>
    </row>
    <row r="111" spans="1:25" x14ac:dyDescent="0.25">
      <c r="B111" s="402"/>
      <c r="C111" s="402"/>
      <c r="D111" s="406"/>
      <c r="E111" s="402"/>
      <c r="F111" s="404"/>
      <c r="G111" s="407"/>
      <c r="H111" s="407"/>
      <c r="I111" s="407"/>
      <c r="J111" s="407"/>
      <c r="K111" s="407"/>
      <c r="L111" s="407"/>
      <c r="M111" s="407"/>
      <c r="N111" s="407"/>
      <c r="O111" s="407"/>
      <c r="P111" s="407"/>
      <c r="Q111" s="407"/>
      <c r="R111" s="407"/>
      <c r="S111" s="407"/>
      <c r="T111" s="407"/>
      <c r="U111" s="407"/>
      <c r="V111" s="407"/>
      <c r="W111" s="407"/>
      <c r="X111" s="407"/>
    </row>
    <row r="112" spans="1:25" x14ac:dyDescent="0.25">
      <c r="B112" s="402"/>
      <c r="C112" s="402"/>
      <c r="D112" s="406"/>
      <c r="E112" s="402"/>
      <c r="F112" s="404"/>
      <c r="G112" s="407"/>
      <c r="H112" s="407"/>
      <c r="I112" s="407"/>
      <c r="J112" s="407"/>
      <c r="K112" s="5"/>
      <c r="L112" s="5"/>
      <c r="N112" s="5"/>
      <c r="O112" s="5"/>
      <c r="P112" s="5"/>
      <c r="R112" s="5"/>
      <c r="S112" s="5"/>
      <c r="T112" s="5"/>
      <c r="V112" s="5"/>
      <c r="W112" s="5"/>
      <c r="X112" s="5"/>
    </row>
    <row r="113" spans="2:24" x14ac:dyDescent="0.25">
      <c r="B113" s="402"/>
      <c r="C113" s="402"/>
      <c r="D113" s="406"/>
      <c r="E113" s="402"/>
      <c r="F113" s="404"/>
      <c r="G113" s="407"/>
      <c r="H113" s="407"/>
      <c r="I113" s="407"/>
      <c r="J113" s="407"/>
      <c r="K113" s="407"/>
      <c r="L113" s="407"/>
      <c r="M113" s="407"/>
      <c r="N113" s="407"/>
      <c r="O113" s="407"/>
      <c r="P113" s="407"/>
      <c r="Q113" s="407"/>
      <c r="R113" s="407"/>
      <c r="S113" s="407"/>
      <c r="T113" s="407"/>
      <c r="U113" s="407"/>
      <c r="V113" s="407"/>
      <c r="W113" s="407"/>
      <c r="X113" s="407"/>
    </row>
    <row r="114" spans="2:24" x14ac:dyDescent="0.25">
      <c r="B114" s="408"/>
      <c r="C114" s="402"/>
      <c r="D114" s="406"/>
      <c r="E114" s="402"/>
      <c r="F114" s="404"/>
      <c r="G114" s="407"/>
      <c r="H114" s="407"/>
      <c r="I114" s="407"/>
      <c r="J114" s="407"/>
      <c r="K114" s="5"/>
      <c r="L114" s="5"/>
      <c r="N114" s="5"/>
      <c r="O114" s="5"/>
      <c r="P114" s="5"/>
      <c r="R114" s="5"/>
      <c r="S114" s="5"/>
      <c r="T114" s="5"/>
      <c r="V114" s="5"/>
      <c r="W114" s="5"/>
      <c r="X114" s="5"/>
    </row>
    <row r="115" spans="2:24" x14ac:dyDescent="0.25">
      <c r="B115" s="408"/>
      <c r="C115" s="402"/>
      <c r="D115" s="406"/>
      <c r="E115" s="402"/>
      <c r="F115" s="404"/>
      <c r="G115" s="407"/>
      <c r="H115" s="407"/>
      <c r="I115" s="407"/>
      <c r="J115" s="407"/>
      <c r="K115" s="5"/>
      <c r="L115" s="5"/>
      <c r="N115" s="5"/>
      <c r="O115" s="5"/>
      <c r="P115" s="5"/>
      <c r="R115" s="5"/>
      <c r="S115" s="5"/>
      <c r="T115" s="5"/>
      <c r="V115" s="5"/>
      <c r="W115" s="5"/>
      <c r="X115" s="5"/>
    </row>
    <row r="116" spans="2:24" x14ac:dyDescent="0.25">
      <c r="B116" s="402"/>
      <c r="C116" s="402"/>
      <c r="D116" s="406"/>
      <c r="E116" s="402"/>
      <c r="F116" s="404"/>
      <c r="G116" s="407"/>
      <c r="H116" s="407"/>
      <c r="I116" s="407"/>
      <c r="J116" s="407"/>
      <c r="K116" s="5"/>
      <c r="L116" s="5"/>
      <c r="N116" s="5"/>
      <c r="O116" s="5"/>
      <c r="P116" s="5"/>
      <c r="R116" s="5"/>
      <c r="S116" s="5"/>
      <c r="T116" s="5"/>
      <c r="V116" s="5"/>
      <c r="W116" s="5"/>
      <c r="X116" s="5"/>
    </row>
    <row r="117" spans="2:24" x14ac:dyDescent="0.25">
      <c r="B117" s="402"/>
      <c r="C117" s="402"/>
      <c r="D117" s="406"/>
      <c r="E117" s="402"/>
      <c r="F117" s="404"/>
      <c r="G117" s="402"/>
      <c r="J117" s="5"/>
      <c r="K117" s="5"/>
      <c r="L117" s="5"/>
      <c r="N117" s="5"/>
      <c r="O117" s="5"/>
      <c r="P117" s="5"/>
      <c r="R117" s="5"/>
      <c r="S117" s="5"/>
      <c r="T117" s="5"/>
      <c r="V117" s="5"/>
      <c r="W117" s="5"/>
      <c r="X117" s="5"/>
    </row>
    <row r="118" spans="2:24" x14ac:dyDescent="0.25">
      <c r="B118" s="402"/>
      <c r="C118" s="402"/>
      <c r="D118" s="406"/>
      <c r="E118" s="402"/>
      <c r="F118" s="404"/>
      <c r="G118" s="407"/>
      <c r="H118" s="407"/>
      <c r="I118" s="407"/>
      <c r="J118" s="407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20" spans="2:24" ht="15.75" thickBot="1" x14ac:dyDescent="0.3"/>
    <row r="121" spans="2:24" ht="15.75" thickBot="1" x14ac:dyDescent="0.3">
      <c r="O121" s="410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Y82:Y84"/>
    <mergeCell ref="F84:H84"/>
    <mergeCell ref="A85:A86"/>
    <mergeCell ref="B85:B86"/>
    <mergeCell ref="C85:C86"/>
    <mergeCell ref="D85:D86"/>
    <mergeCell ref="E85:E86"/>
    <mergeCell ref="F86:H86"/>
    <mergeCell ref="F81:H81"/>
    <mergeCell ref="A82:A84"/>
    <mergeCell ref="B82:B84"/>
    <mergeCell ref="C82:C84"/>
    <mergeCell ref="D82:D84"/>
    <mergeCell ref="F82:F83"/>
    <mergeCell ref="G82:G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Y79:Y81"/>
    <mergeCell ref="G72:G74"/>
    <mergeCell ref="F75:H75"/>
    <mergeCell ref="A76:A78"/>
    <mergeCell ref="B76:B78"/>
    <mergeCell ref="C76:C78"/>
    <mergeCell ref="D76:D78"/>
    <mergeCell ref="E76:E78"/>
    <mergeCell ref="F76:F77"/>
    <mergeCell ref="G76:G77"/>
    <mergeCell ref="A72:A75"/>
    <mergeCell ref="B72:B75"/>
    <mergeCell ref="C72:C75"/>
    <mergeCell ref="D72:D75"/>
    <mergeCell ref="E72:E75"/>
    <mergeCell ref="F72:F74"/>
    <mergeCell ref="C68:H68"/>
    <mergeCell ref="C69:X69"/>
    <mergeCell ref="A70:A71"/>
    <mergeCell ref="B70:B71"/>
    <mergeCell ref="C70:C71"/>
    <mergeCell ref="D70:D71"/>
    <mergeCell ref="E70:E71"/>
    <mergeCell ref="F71:H71"/>
    <mergeCell ref="A66:A67"/>
    <mergeCell ref="B66:B67"/>
    <mergeCell ref="C66:C67"/>
    <mergeCell ref="D66:D67"/>
    <mergeCell ref="E66:E67"/>
    <mergeCell ref="F67:H67"/>
    <mergeCell ref="A61:A65"/>
    <mergeCell ref="B61:B65"/>
    <mergeCell ref="C61:C65"/>
    <mergeCell ref="D61:D65"/>
    <mergeCell ref="F61:F64"/>
    <mergeCell ref="G61:G64"/>
    <mergeCell ref="E62:E64"/>
    <mergeCell ref="F65:H65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2022-01-26T09:50:58Z</dcterms:created>
  <dcterms:modified xsi:type="dcterms:W3CDTF">2022-01-26T09:53:59Z</dcterms:modified>
</cp:coreProperties>
</file>